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05" activeTab="1"/>
  </bookViews>
  <sheets>
    <sheet name="Water sharing farmers list" sheetId="1" r:id="rId1"/>
    <sheet name="Bore well dischrage measurement" sheetId="2" r:id="rId2"/>
    <sheet name="Crop water demond" sheetId="4" r:id="rId3"/>
    <sheet name="Kharif 2018Crops proposed" sheetId="3" r:id="rId4"/>
  </sheets>
  <definedNames>
    <definedName name="_xlnm._FilterDatabase" localSheetId="0" hidden="1">'Water sharing farmers list'!$A$6:$S$29</definedName>
    <definedName name="_xlnm.Print_Area" localSheetId="1">'Bore well dischrage measurement'!$A$1:$Q$20</definedName>
    <definedName name="_xlnm.Print_Titles" localSheetId="1">'Bore well dischrage measurement'!$6:$6</definedName>
  </definedNames>
  <calcPr calcId="152511"/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7" i="1"/>
  <c r="R14" i="1"/>
  <c r="P19" i="2"/>
  <c r="P18" i="2"/>
  <c r="P20" i="2" s="1"/>
  <c r="O17" i="2"/>
  <c r="K7" i="2"/>
  <c r="N33" i="1" l="1"/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7" i="1"/>
  <c r="L33" i="1"/>
  <c r="M33" i="1"/>
  <c r="K33" i="1"/>
  <c r="Q33" i="3" l="1"/>
  <c r="E33" i="3"/>
  <c r="F33" i="3"/>
  <c r="G33" i="3"/>
  <c r="H33" i="3"/>
  <c r="I33" i="3"/>
  <c r="J33" i="3"/>
  <c r="K33" i="3"/>
  <c r="L33" i="3"/>
  <c r="M33" i="3"/>
  <c r="N33" i="3"/>
  <c r="O33" i="3"/>
  <c r="R33" i="3"/>
  <c r="D33" i="3" l="1"/>
  <c r="F33" i="4"/>
  <c r="G33" i="4"/>
  <c r="H33" i="4"/>
  <c r="I33" i="4"/>
  <c r="J33" i="4"/>
  <c r="K33" i="4"/>
  <c r="L33" i="4"/>
  <c r="M33" i="4"/>
  <c r="N33" i="4"/>
  <c r="O33" i="4"/>
  <c r="P33" i="4"/>
  <c r="Q33" i="4"/>
  <c r="E33" i="4"/>
  <c r="Q33" i="1"/>
  <c r="R8" i="1"/>
  <c r="R12" i="1"/>
  <c r="R13" i="1"/>
  <c r="R30" i="1"/>
  <c r="R9" i="1"/>
  <c r="R10" i="1"/>
  <c r="R11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31" i="1"/>
  <c r="R29" i="1"/>
  <c r="R32" i="1"/>
  <c r="P33" i="1" l="1"/>
  <c r="R7" i="1"/>
  <c r="R33" i="1" s="1"/>
  <c r="K16" i="2"/>
  <c r="O16" i="2" s="1"/>
  <c r="P16" i="2" s="1"/>
  <c r="K8" i="2" l="1"/>
  <c r="O8" i="2" s="1"/>
  <c r="K9" i="2"/>
  <c r="O9" i="2" s="1"/>
  <c r="K10" i="2"/>
  <c r="O10" i="2" s="1"/>
  <c r="K11" i="2"/>
  <c r="O11" i="2" s="1"/>
  <c r="K12" i="2"/>
  <c r="O12" i="2" s="1"/>
  <c r="K13" i="2"/>
  <c r="O13" i="2" s="1"/>
  <c r="K14" i="2"/>
  <c r="O14" i="2" s="1"/>
  <c r="K15" i="2"/>
  <c r="O15" i="2" s="1"/>
  <c r="P15" i="2" s="1"/>
  <c r="O7" i="2"/>
  <c r="P9" i="2" l="1"/>
  <c r="P10" i="2"/>
  <c r="P11" i="2"/>
  <c r="P12" i="2"/>
  <c r="P13" i="2"/>
  <c r="P14" i="2"/>
  <c r="P8" i="2"/>
  <c r="P7" i="2" l="1"/>
  <c r="P17" i="2" s="1"/>
</calcChain>
</file>

<file path=xl/sharedStrings.xml><?xml version="1.0" encoding="utf-8"?>
<sst xmlns="http://schemas.openxmlformats.org/spreadsheetml/2006/main" count="413" uniqueCount="173">
  <si>
    <t xml:space="preserve">Details of Ground water sharing farmers  </t>
  </si>
  <si>
    <t>Water sharing farmers classification</t>
  </si>
  <si>
    <t>Selected Water sharing patch of land area in acre</t>
  </si>
  <si>
    <t>Are the selected farmers agreed for 25% contribution</t>
  </si>
  <si>
    <t xml:space="preserve">If yes how many Rs. they paid </t>
  </si>
  <si>
    <t>Caste (SC/ ST/ BC/ OC)</t>
  </si>
  <si>
    <t>Non Bore well owned</t>
  </si>
  <si>
    <t>Bore Well owned</t>
  </si>
  <si>
    <t xml:space="preserve">Rainfed cultivated </t>
  </si>
  <si>
    <t>Irrigated</t>
  </si>
  <si>
    <t>Uncultivable</t>
  </si>
  <si>
    <t>Total</t>
  </si>
  <si>
    <t>Ground nut</t>
  </si>
  <si>
    <t>Red gram</t>
  </si>
  <si>
    <t>Cowpea</t>
  </si>
  <si>
    <t>Sorghum</t>
  </si>
  <si>
    <t>Paddy</t>
  </si>
  <si>
    <t>CIR2</t>
  </si>
  <si>
    <t>CIR 3</t>
  </si>
  <si>
    <t>CIR 4</t>
  </si>
  <si>
    <t>Bore well ID</t>
  </si>
  <si>
    <t>Name of the farmer</t>
  </si>
  <si>
    <t>Name of the Father/Husband</t>
  </si>
  <si>
    <t>Lattitude N</t>
  </si>
  <si>
    <t>Longitude E</t>
  </si>
  <si>
    <t>Remarks</t>
  </si>
  <si>
    <t>Discharge in Liter per hour (Auto calculation don’t fill it)</t>
  </si>
  <si>
    <t>Discharge in Cubicmeter per 6 hour (Auto calculation don’t fill it)</t>
  </si>
  <si>
    <t>Land survey numbers</t>
  </si>
  <si>
    <t>CIR1,vigitabulss</t>
  </si>
  <si>
    <t>CIR2,Malbary</t>
  </si>
  <si>
    <t>CIR 4,mango</t>
  </si>
  <si>
    <t>Farmer ID No</t>
  </si>
  <si>
    <t>One critical irrigation required water quantity per acre</t>
  </si>
  <si>
    <t>Name of Farmar</t>
  </si>
  <si>
    <t>Fathar name</t>
  </si>
  <si>
    <t xml:space="preserve"> </t>
  </si>
  <si>
    <t>Proposed Rain fed main  crops area in acre Kharif 2018</t>
  </si>
  <si>
    <t>Proposed /existing Cropp area in acre under irrigation for the period of Kharif 2018 (CIR 1,2,3,4 please write in the columns crop name as per your site condition)</t>
  </si>
  <si>
    <t>Name of the organisation: Jana Jaagriti</t>
  </si>
  <si>
    <t>Name of the Implementing Agency: Jana Jaagriti</t>
  </si>
  <si>
    <t>Devala naik</t>
  </si>
  <si>
    <t>B. Narasimhulu naik</t>
  </si>
  <si>
    <t>Bale naik</t>
  </si>
  <si>
    <t>B. Sankar Naik</t>
  </si>
  <si>
    <t>M. Paresh Naik</t>
  </si>
  <si>
    <t>Seetha naik</t>
  </si>
  <si>
    <t>B. Nagalakshmi</t>
  </si>
  <si>
    <t>Balaji Naik</t>
  </si>
  <si>
    <t>B. Paresh Naik</t>
  </si>
  <si>
    <t>Ramu Naik</t>
  </si>
  <si>
    <t>M. Sankar Naik</t>
  </si>
  <si>
    <t>Paresh Naik</t>
  </si>
  <si>
    <t>B. Kalavathi</t>
  </si>
  <si>
    <t>Siva Naik</t>
  </si>
  <si>
    <t>Bale Naik</t>
  </si>
  <si>
    <t>Bhemla Naik</t>
  </si>
  <si>
    <t xml:space="preserve">B. Hune Naik </t>
  </si>
  <si>
    <t>2024/4</t>
  </si>
  <si>
    <t>2033/3</t>
  </si>
  <si>
    <t>2013/4a,2023/5</t>
  </si>
  <si>
    <t>ST</t>
  </si>
  <si>
    <t>Mango garden</t>
  </si>
  <si>
    <t>Sun flover</t>
  </si>
  <si>
    <t>Red gramme</t>
  </si>
  <si>
    <t>M. Hunikamma</t>
  </si>
  <si>
    <t>B.Thavre Naik</t>
  </si>
  <si>
    <t>Nane Naik</t>
  </si>
  <si>
    <t>B. Ravinrda</t>
  </si>
  <si>
    <t>Gopal Naik</t>
  </si>
  <si>
    <t>B.Ramachanrda Naik</t>
  </si>
  <si>
    <t>B.Hanume Naik</t>
  </si>
  <si>
    <t>M. Champla Naik</t>
  </si>
  <si>
    <t>Dene Naik</t>
  </si>
  <si>
    <t>2023a</t>
  </si>
  <si>
    <t>1,2</t>
  </si>
  <si>
    <t>3,4</t>
  </si>
  <si>
    <t>Yes</t>
  </si>
  <si>
    <t>Tamota</t>
  </si>
  <si>
    <t>Mango</t>
  </si>
  <si>
    <t>Millets</t>
  </si>
  <si>
    <t>Green gram</t>
  </si>
  <si>
    <t>Group name: Kothegili Ummadi neeti yajamanys sangham</t>
  </si>
  <si>
    <t>B nagaveni</t>
  </si>
  <si>
    <t>Huna Naik</t>
  </si>
  <si>
    <t xml:space="preserve">B.C balaji Naik </t>
  </si>
  <si>
    <t>Tavera Naik</t>
  </si>
  <si>
    <t>B.P Balji naik</t>
  </si>
  <si>
    <t>Pedda Reddapa Naik</t>
  </si>
  <si>
    <t>B.Gaginae naik</t>
  </si>
  <si>
    <t>M.Presh naik</t>
  </si>
  <si>
    <t>M. Champla naik</t>
  </si>
  <si>
    <t xml:space="preserve">B Venkata  ramana Naik </t>
  </si>
  <si>
    <t xml:space="preserve">B salamma </t>
  </si>
  <si>
    <t xml:space="preserve">Laksmanna naik </t>
  </si>
  <si>
    <t xml:space="preserve">M. Ramakka </t>
  </si>
  <si>
    <t>tavera naik</t>
  </si>
  <si>
    <t xml:space="preserve">T. Rajappa </t>
  </si>
  <si>
    <t xml:space="preserve">Venkatappa </t>
  </si>
  <si>
    <t xml:space="preserve">B. Ramakka </t>
  </si>
  <si>
    <t>Chatre naik</t>
  </si>
  <si>
    <t xml:space="preserve">MEDIUM </t>
  </si>
  <si>
    <t>SMALL</t>
  </si>
  <si>
    <t xml:space="preserve">MARGINAL </t>
  </si>
  <si>
    <t>MARGINAL</t>
  </si>
  <si>
    <t>BC</t>
  </si>
  <si>
    <t xml:space="preserve">ST </t>
  </si>
  <si>
    <t xml:space="preserve">Shankar Naik </t>
  </si>
  <si>
    <t xml:space="preserve">Devala Naik </t>
  </si>
  <si>
    <t xml:space="preserve">Narashimulu Naik </t>
  </si>
  <si>
    <t xml:space="preserve">Balae naik </t>
  </si>
  <si>
    <t xml:space="preserve">Ravindra naik </t>
  </si>
  <si>
    <t>Tavera naik</t>
  </si>
  <si>
    <t xml:space="preserve">Naame naik </t>
  </si>
  <si>
    <t xml:space="preserve">Nagaveni </t>
  </si>
  <si>
    <t xml:space="preserve">Huna naik </t>
  </si>
  <si>
    <t xml:space="preserve">Shankar naik </t>
  </si>
  <si>
    <t xml:space="preserve">Bhemla  Naik </t>
  </si>
  <si>
    <t>Champla naik</t>
  </si>
  <si>
    <t xml:space="preserve">Denae Naik </t>
  </si>
  <si>
    <t xml:space="preserve">Name of the CBO and A/C no:  210210100105029 Kotja egili ummadi neeti yajamanya sangam </t>
  </si>
  <si>
    <t>Proposed Rain fed inter  crops  in acre Kharif 2018</t>
  </si>
  <si>
    <t xml:space="preserve">Yes </t>
  </si>
  <si>
    <t>1183/1.2011/2</t>
  </si>
  <si>
    <t>2026/1</t>
  </si>
  <si>
    <t>2022/a</t>
  </si>
  <si>
    <t>2034a</t>
  </si>
  <si>
    <t>2034/2</t>
  </si>
  <si>
    <t>2023/,2024/7</t>
  </si>
  <si>
    <t>2013/4</t>
  </si>
  <si>
    <t>2015/a</t>
  </si>
  <si>
    <t>2024/a</t>
  </si>
  <si>
    <t xml:space="preserve">Total </t>
  </si>
  <si>
    <t>s</t>
  </si>
  <si>
    <t xml:space="preserve">Tomto </t>
  </si>
  <si>
    <t xml:space="preserve">horsegram </t>
  </si>
  <si>
    <t>Maize</t>
  </si>
  <si>
    <t xml:space="preserve">Horse gram </t>
  </si>
  <si>
    <t>Village: Mogilichatla Thanda</t>
  </si>
  <si>
    <t>Mandal: Thanakalu</t>
  </si>
  <si>
    <t>Gram Panchayathi: Geme Naik Thanda</t>
  </si>
  <si>
    <t>District: Ananthapur</t>
  </si>
  <si>
    <t>Mandal: Thanakallu</t>
  </si>
  <si>
    <t>B Nagaveni</t>
  </si>
  <si>
    <t>Sl. No.</t>
  </si>
  <si>
    <t>Elevation (m)</t>
  </si>
  <si>
    <t>Dischrge drum capacity (lters)</t>
  </si>
  <si>
    <t>Time taken to fill the drum (sec)</t>
  </si>
  <si>
    <t>Discharge (lit/sec)</t>
  </si>
  <si>
    <t xml:space="preserve">Static wter level (mtrs) (Measure after pumping 12 hours) </t>
  </si>
  <si>
    <t>Pumping water level (mtrs) (Measur after 1.5 to 2 hours pumping)</t>
  </si>
  <si>
    <t>Total draw down (mtrs)</t>
  </si>
  <si>
    <t>Pump capacity (hp)</t>
  </si>
  <si>
    <t>Total Discharge per numbers of days</t>
  </si>
  <si>
    <t>Capacity of system irrigation area in acre in 10 days</t>
  </si>
  <si>
    <t xml:space="preserve">Name of the work: </t>
  </si>
  <si>
    <t>Reporting/Contact person : Srinivasulu Reddy</t>
  </si>
  <si>
    <t>Name of ths farmer</t>
  </si>
  <si>
    <t>Borewell ID No</t>
  </si>
  <si>
    <t>Village: Mogilichetla Thanda</t>
  </si>
  <si>
    <t xml:space="preserve">Details of Ground water sharing farmer wise water demand  </t>
  </si>
  <si>
    <t xml:space="preserve">Details of Ground water sharing farmers and their crop plan for the year 2018 Kharif  </t>
  </si>
  <si>
    <t>Farmer Category (Marginal/ Small/ Medium/ Large)</t>
  </si>
  <si>
    <t>Bore Well ID No.</t>
  </si>
  <si>
    <t>Selected Water sharing patch of land area (acres)</t>
  </si>
  <si>
    <t>Balance (Rs.)</t>
  </si>
  <si>
    <t xml:space="preserve">B Venkata Ramana Naik </t>
  </si>
  <si>
    <t>Total contribution (Rs.)</t>
  </si>
  <si>
    <t>Insulating Crops and Farmers Livelihoods from Climate Variability under APDMP supported by IFAD and DoA, AP</t>
  </si>
  <si>
    <t>Name of the organisation: Jana Jaguruti</t>
  </si>
  <si>
    <t>Reporting/Contact persons : Srinivasulu Reddy</t>
  </si>
  <si>
    <t>Ground Pooling and Sharing Pipe line Network Template estimate under APDMP supported by IFAD and DoA, AP</t>
  </si>
  <si>
    <t>Village: Mogilichetla thanda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</si>
</sst>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0" xfId="0" applyFont="1"/>
    <xf numFmtId="0" fontId="0" fillId="2" borderId="0" xfId="0" applyFill="1"/>
    <xf numFmtId="0" fontId="0" fillId="2" borderId="1" xfId="0" applyFill="1" applyBorder="1"/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1" xfId="0" applyFont="1" applyBorder="1"/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2" fontId="0" fillId="0" borderId="0" xfId="0" applyNumberFormat="1" applyAlignment="1">
      <alignment vertical="center"/>
    </xf>
    <xf numFmtId="0" fontId="11" fillId="0" borderId="1" xfId="0" applyFont="1" applyBorder="1" applyAlignment="1">
      <alignment horizontal="right"/>
    </xf>
    <xf numFmtId="1" fontId="0" fillId="0" borderId="0" xfId="0" applyNumberFormat="1"/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0" fillId="0" borderId="6" xfId="0" applyFont="1" applyBorder="1" applyAlignment="1">
      <alignment horizontal="right" vertical="center" wrapText="1"/>
    </xf>
    <xf numFmtId="164" fontId="0" fillId="3" borderId="6" xfId="0" applyNumberFormat="1" applyFont="1" applyFill="1" applyBorder="1" applyAlignment="1">
      <alignment horizontal="right" vertical="center" wrapText="1"/>
    </xf>
    <xf numFmtId="0" fontId="0" fillId="0" borderId="6" xfId="0" applyFont="1" applyBorder="1" applyAlignment="1">
      <alignment horizontal="right" vertical="center" textRotation="90" wrapText="1"/>
    </xf>
    <xf numFmtId="0" fontId="0" fillId="0" borderId="6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/>
    </xf>
    <xf numFmtId="0" fontId="0" fillId="3" borderId="1" xfId="0" applyFont="1" applyFill="1" applyBorder="1" applyAlignment="1">
      <alignment horizontal="right" vertical="center"/>
    </xf>
    <xf numFmtId="2" fontId="0" fillId="0" borderId="1" xfId="0" applyNumberFormat="1" applyFont="1" applyBorder="1" applyAlignment="1">
      <alignment horizontal="right" vertical="center"/>
    </xf>
    <xf numFmtId="164" fontId="0" fillId="3" borderId="1" xfId="0" applyNumberFormat="1" applyFont="1" applyFill="1" applyBorder="1" applyAlignment="1">
      <alignment horizontal="right" vertical="center"/>
    </xf>
    <xf numFmtId="1" fontId="0" fillId="3" borderId="1" xfId="0" applyNumberFormat="1" applyFont="1" applyFill="1" applyBorder="1" applyAlignment="1">
      <alignment horizontal="right" vertical="center"/>
    </xf>
    <xf numFmtId="2" fontId="0" fillId="3" borderId="1" xfId="0" applyNumberFormat="1" applyFont="1" applyFill="1" applyBorder="1" applyAlignment="1">
      <alignment horizontal="right" vertical="center"/>
    </xf>
    <xf numFmtId="2" fontId="2" fillId="3" borderId="1" xfId="0" applyNumberFormat="1" applyFont="1" applyFill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2" fontId="0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textRotation="90"/>
    </xf>
    <xf numFmtId="2" fontId="0" fillId="0" borderId="1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right" vertical="center"/>
    </xf>
    <xf numFmtId="0" fontId="0" fillId="4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9"/>
  <sheetViews>
    <sheetView zoomScale="106" zoomScaleNormal="106" workbookViewId="0">
      <selection sqref="A1:R33"/>
    </sheetView>
  </sheetViews>
  <sheetFormatPr defaultRowHeight="15" x14ac:dyDescent="0.25"/>
  <cols>
    <col min="1" max="1" width="5" style="16" customWidth="1"/>
    <col min="2" max="2" width="22.5703125" style="16" customWidth="1"/>
    <col min="3" max="3" width="19.42578125" style="16" bestFit="1" customWidth="1"/>
    <col min="4" max="4" width="9.28515625" style="16" bestFit="1" customWidth="1"/>
    <col min="5" max="5" width="6.5703125" style="16" bestFit="1" customWidth="1"/>
    <col min="6" max="6" width="11.85546875" style="16" customWidth="1"/>
    <col min="7" max="8" width="6.5703125" style="16" bestFit="1" customWidth="1"/>
    <col min="9" max="9" width="14.42578125" style="16" bestFit="1" customWidth="1"/>
    <col min="10" max="10" width="4.85546875" style="16" customWidth="1"/>
    <col min="11" max="11" width="6.5703125" style="16" bestFit="1" customWidth="1"/>
    <col min="12" max="12" width="5.5703125" style="16" bestFit="1" customWidth="1"/>
    <col min="13" max="13" width="4.5703125" style="16" bestFit="1" customWidth="1"/>
    <col min="14" max="14" width="5.5703125" style="16" bestFit="1" customWidth="1"/>
    <col min="15" max="15" width="9.140625" style="16" customWidth="1"/>
    <col min="16" max="16" width="7" style="16" bestFit="1" customWidth="1"/>
    <col min="17" max="17" width="7.28515625" style="16" customWidth="1"/>
    <col min="18" max="18" width="6.5703125" style="16" bestFit="1" customWidth="1"/>
    <col min="19" max="16384" width="9.140625" style="16"/>
  </cols>
  <sheetData>
    <row r="1" spans="1:19" ht="18.75" x14ac:dyDescent="0.25">
      <c r="A1" s="90" t="s">
        <v>168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9" ht="15.75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9" ht="17.25" customHeight="1" x14ac:dyDescent="0.25">
      <c r="A3" s="91" t="s">
        <v>169</v>
      </c>
      <c r="B3" s="91"/>
      <c r="C3" s="91"/>
      <c r="D3" s="91"/>
      <c r="E3" s="91"/>
      <c r="F3" s="91" t="s">
        <v>170</v>
      </c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9" ht="18" customHeight="1" x14ac:dyDescent="0.25">
      <c r="A4" s="91" t="s">
        <v>82</v>
      </c>
      <c r="B4" s="91"/>
      <c r="C4" s="91"/>
      <c r="D4" s="91"/>
      <c r="E4" s="91" t="s">
        <v>138</v>
      </c>
      <c r="F4" s="91"/>
      <c r="G4" s="91"/>
      <c r="H4" s="91"/>
      <c r="I4" s="91"/>
      <c r="J4" s="91"/>
      <c r="K4" s="91"/>
      <c r="L4" s="91" t="s">
        <v>139</v>
      </c>
      <c r="M4" s="91"/>
      <c r="N4" s="91"/>
      <c r="O4" s="91"/>
      <c r="P4" s="91"/>
      <c r="Q4" s="91"/>
      <c r="R4" s="91"/>
    </row>
    <row r="5" spans="1:19" ht="52.5" customHeight="1" x14ac:dyDescent="0.25">
      <c r="A5" s="94" t="s">
        <v>144</v>
      </c>
      <c r="B5" s="94" t="s">
        <v>34</v>
      </c>
      <c r="C5" s="94" t="s">
        <v>35</v>
      </c>
      <c r="D5" s="93" t="s">
        <v>32</v>
      </c>
      <c r="E5" s="94" t="s">
        <v>1</v>
      </c>
      <c r="F5" s="94"/>
      <c r="G5" s="94"/>
      <c r="H5" s="94"/>
      <c r="I5" s="93" t="s">
        <v>28</v>
      </c>
      <c r="J5" s="93" t="s">
        <v>163</v>
      </c>
      <c r="K5" s="94" t="s">
        <v>164</v>
      </c>
      <c r="L5" s="94"/>
      <c r="M5" s="94"/>
      <c r="N5" s="94"/>
      <c r="O5" s="93" t="s">
        <v>3</v>
      </c>
      <c r="P5" s="92" t="s">
        <v>167</v>
      </c>
      <c r="Q5" s="93" t="s">
        <v>4</v>
      </c>
      <c r="R5" s="92" t="s">
        <v>165</v>
      </c>
      <c r="S5" s="74"/>
    </row>
    <row r="6" spans="1:19" s="17" customFormat="1" ht="69.75" customHeight="1" x14ac:dyDescent="0.25">
      <c r="A6" s="94"/>
      <c r="B6" s="94"/>
      <c r="C6" s="94"/>
      <c r="D6" s="93"/>
      <c r="E6" s="41" t="s">
        <v>5</v>
      </c>
      <c r="F6" s="41" t="s">
        <v>162</v>
      </c>
      <c r="G6" s="41" t="s">
        <v>6</v>
      </c>
      <c r="H6" s="41" t="s">
        <v>7</v>
      </c>
      <c r="I6" s="93"/>
      <c r="J6" s="93"/>
      <c r="K6" s="41" t="s">
        <v>8</v>
      </c>
      <c r="L6" s="41" t="s">
        <v>9</v>
      </c>
      <c r="M6" s="41" t="s">
        <v>10</v>
      </c>
      <c r="N6" s="81" t="s">
        <v>11</v>
      </c>
      <c r="O6" s="93"/>
      <c r="P6" s="92"/>
      <c r="Q6" s="93"/>
      <c r="R6" s="92"/>
      <c r="S6" s="75"/>
    </row>
    <row r="7" spans="1:19" s="17" customFormat="1" x14ac:dyDescent="0.25">
      <c r="A7" s="10">
        <v>1</v>
      </c>
      <c r="B7" s="37" t="s">
        <v>45</v>
      </c>
      <c r="C7" s="37" t="s">
        <v>46</v>
      </c>
      <c r="D7" s="6" t="s">
        <v>75</v>
      </c>
      <c r="E7" s="11" t="s">
        <v>61</v>
      </c>
      <c r="F7" s="37" t="s">
        <v>101</v>
      </c>
      <c r="G7" s="6"/>
      <c r="H7" s="6" t="s">
        <v>122</v>
      </c>
      <c r="I7" s="68" t="s">
        <v>123</v>
      </c>
      <c r="J7" s="51" t="s">
        <v>75</v>
      </c>
      <c r="K7" s="53">
        <v>2</v>
      </c>
      <c r="L7" s="53">
        <v>3</v>
      </c>
      <c r="M7" s="76">
        <v>0</v>
      </c>
      <c r="N7" s="56">
        <f>SUM(K7:M7)</f>
        <v>5</v>
      </c>
      <c r="O7" s="76" t="s">
        <v>77</v>
      </c>
      <c r="P7" s="52">
        <f>N7*2500</f>
        <v>12500</v>
      </c>
      <c r="Q7" s="77">
        <v>10000</v>
      </c>
      <c r="R7" s="52">
        <f>P7-Q7</f>
        <v>2500</v>
      </c>
      <c r="S7" s="18"/>
    </row>
    <row r="8" spans="1:19" s="17" customFormat="1" x14ac:dyDescent="0.25">
      <c r="A8" s="10">
        <v>2</v>
      </c>
      <c r="B8" s="38" t="s">
        <v>66</v>
      </c>
      <c r="C8" s="38" t="s">
        <v>67</v>
      </c>
      <c r="D8" s="10" t="s">
        <v>76</v>
      </c>
      <c r="E8" s="11" t="s">
        <v>61</v>
      </c>
      <c r="F8" s="37" t="s">
        <v>102</v>
      </c>
      <c r="G8" s="6"/>
      <c r="H8" s="6" t="s">
        <v>122</v>
      </c>
      <c r="I8" s="78">
        <v>2023</v>
      </c>
      <c r="J8" s="68" t="s">
        <v>76</v>
      </c>
      <c r="K8" s="67">
        <v>0</v>
      </c>
      <c r="L8" s="67">
        <v>3</v>
      </c>
      <c r="M8" s="76">
        <v>0</v>
      </c>
      <c r="N8" s="56">
        <f t="shared" ref="N8:N32" si="0">SUM(K8:M8)</f>
        <v>3</v>
      </c>
      <c r="O8" s="76" t="s">
        <v>77</v>
      </c>
      <c r="P8" s="52">
        <f t="shared" ref="P8:P32" si="1">N8*2500</f>
        <v>7500</v>
      </c>
      <c r="Q8" s="68">
        <v>7000</v>
      </c>
      <c r="R8" s="52">
        <f t="shared" ref="R8:R32" si="2">P8-Q8</f>
        <v>500</v>
      </c>
      <c r="S8" s="18"/>
    </row>
    <row r="9" spans="1:19" s="17" customFormat="1" x14ac:dyDescent="0.25">
      <c r="A9" s="10">
        <v>3</v>
      </c>
      <c r="B9" s="37" t="s">
        <v>44</v>
      </c>
      <c r="C9" s="37" t="s">
        <v>56</v>
      </c>
      <c r="D9" s="6">
        <v>5</v>
      </c>
      <c r="E9" s="11" t="s">
        <v>61</v>
      </c>
      <c r="F9" s="37" t="s">
        <v>103</v>
      </c>
      <c r="G9" s="6"/>
      <c r="H9" s="6" t="s">
        <v>122</v>
      </c>
      <c r="I9" s="51">
        <v>2024</v>
      </c>
      <c r="J9" s="51">
        <v>5</v>
      </c>
      <c r="K9" s="51">
        <v>0.5</v>
      </c>
      <c r="L9" s="53">
        <v>1.5</v>
      </c>
      <c r="M9" s="76">
        <v>0</v>
      </c>
      <c r="N9" s="56">
        <f t="shared" si="0"/>
        <v>2</v>
      </c>
      <c r="O9" s="76" t="s">
        <v>77</v>
      </c>
      <c r="P9" s="52">
        <f t="shared" si="1"/>
        <v>5000</v>
      </c>
      <c r="Q9" s="51">
        <v>3000</v>
      </c>
      <c r="R9" s="52">
        <f t="shared" si="2"/>
        <v>2000</v>
      </c>
      <c r="S9" s="18"/>
    </row>
    <row r="10" spans="1:19" s="17" customFormat="1" x14ac:dyDescent="0.25">
      <c r="A10" s="10">
        <v>4</v>
      </c>
      <c r="B10" s="3" t="s">
        <v>143</v>
      </c>
      <c r="C10" s="3" t="s">
        <v>84</v>
      </c>
      <c r="D10" s="10">
        <v>6</v>
      </c>
      <c r="E10" s="11" t="s">
        <v>61</v>
      </c>
      <c r="F10" s="37" t="s">
        <v>103</v>
      </c>
      <c r="G10" s="6"/>
      <c r="H10" s="6" t="s">
        <v>122</v>
      </c>
      <c r="I10" s="51">
        <v>2019</v>
      </c>
      <c r="J10" s="68">
        <v>6</v>
      </c>
      <c r="K10" s="51">
        <v>0</v>
      </c>
      <c r="L10" s="53">
        <v>1</v>
      </c>
      <c r="M10" s="76">
        <v>0</v>
      </c>
      <c r="N10" s="56">
        <f t="shared" si="0"/>
        <v>1</v>
      </c>
      <c r="O10" s="76" t="s">
        <v>77</v>
      </c>
      <c r="P10" s="52">
        <f t="shared" si="1"/>
        <v>2500</v>
      </c>
      <c r="Q10" s="77">
        <v>2000</v>
      </c>
      <c r="R10" s="52">
        <f t="shared" si="2"/>
        <v>500</v>
      </c>
      <c r="S10" s="18"/>
    </row>
    <row r="11" spans="1:19" s="17" customFormat="1" x14ac:dyDescent="0.25">
      <c r="A11" s="10">
        <v>5</v>
      </c>
      <c r="B11" s="37" t="s">
        <v>44</v>
      </c>
      <c r="C11" s="37" t="s">
        <v>41</v>
      </c>
      <c r="D11" s="10">
        <v>7</v>
      </c>
      <c r="E11" s="11" t="s">
        <v>61</v>
      </c>
      <c r="F11" s="37" t="s">
        <v>103</v>
      </c>
      <c r="G11" s="6"/>
      <c r="H11" s="6" t="s">
        <v>122</v>
      </c>
      <c r="I11" s="51" t="s">
        <v>58</v>
      </c>
      <c r="J11" s="68">
        <v>7</v>
      </c>
      <c r="K11" s="51">
        <v>1</v>
      </c>
      <c r="L11" s="53">
        <v>2</v>
      </c>
      <c r="M11" s="76">
        <v>0</v>
      </c>
      <c r="N11" s="56">
        <f t="shared" si="0"/>
        <v>3</v>
      </c>
      <c r="O11" s="76" t="s">
        <v>77</v>
      </c>
      <c r="P11" s="52">
        <f t="shared" si="1"/>
        <v>7500</v>
      </c>
      <c r="Q11" s="77">
        <v>2500</v>
      </c>
      <c r="R11" s="52">
        <f t="shared" si="2"/>
        <v>5000</v>
      </c>
      <c r="S11" s="18"/>
    </row>
    <row r="12" spans="1:19" s="17" customFormat="1" x14ac:dyDescent="0.25">
      <c r="A12" s="10">
        <v>6</v>
      </c>
      <c r="B12" s="37" t="s">
        <v>42</v>
      </c>
      <c r="C12" s="37" t="s">
        <v>43</v>
      </c>
      <c r="D12" s="10">
        <v>8</v>
      </c>
      <c r="E12" s="11" t="s">
        <v>61</v>
      </c>
      <c r="F12" s="37" t="s">
        <v>103</v>
      </c>
      <c r="G12" s="6"/>
      <c r="H12" s="6" t="s">
        <v>122</v>
      </c>
      <c r="I12" s="68" t="s">
        <v>124</v>
      </c>
      <c r="J12" s="68">
        <v>8</v>
      </c>
      <c r="K12" s="53">
        <v>1</v>
      </c>
      <c r="L12" s="53">
        <v>2</v>
      </c>
      <c r="M12" s="76">
        <v>0</v>
      </c>
      <c r="N12" s="56">
        <f t="shared" si="0"/>
        <v>3</v>
      </c>
      <c r="O12" s="76" t="s">
        <v>77</v>
      </c>
      <c r="P12" s="52">
        <f t="shared" si="1"/>
        <v>7500</v>
      </c>
      <c r="Q12" s="77">
        <v>4000</v>
      </c>
      <c r="R12" s="52">
        <f t="shared" si="2"/>
        <v>3500</v>
      </c>
      <c r="S12" s="18"/>
    </row>
    <row r="13" spans="1:19" s="17" customFormat="1" x14ac:dyDescent="0.25">
      <c r="A13" s="10">
        <v>7</v>
      </c>
      <c r="B13" s="38" t="s">
        <v>68</v>
      </c>
      <c r="C13" s="38" t="s">
        <v>69</v>
      </c>
      <c r="D13" s="10">
        <v>9</v>
      </c>
      <c r="E13" s="11" t="s">
        <v>61</v>
      </c>
      <c r="F13" s="37" t="s">
        <v>103</v>
      </c>
      <c r="G13" s="6"/>
      <c r="H13" s="6" t="s">
        <v>122</v>
      </c>
      <c r="I13" s="68">
        <v>2023</v>
      </c>
      <c r="J13" s="68">
        <v>9</v>
      </c>
      <c r="K13" s="51">
        <v>1</v>
      </c>
      <c r="L13" s="53">
        <v>2</v>
      </c>
      <c r="M13" s="76">
        <v>0</v>
      </c>
      <c r="N13" s="56">
        <f t="shared" si="0"/>
        <v>3</v>
      </c>
      <c r="O13" s="76" t="s">
        <v>77</v>
      </c>
      <c r="P13" s="52">
        <f t="shared" si="1"/>
        <v>7500</v>
      </c>
      <c r="Q13" s="77">
        <v>6000</v>
      </c>
      <c r="R13" s="52">
        <f t="shared" si="2"/>
        <v>1500</v>
      </c>
      <c r="S13" s="18"/>
    </row>
    <row r="14" spans="1:19" s="17" customFormat="1" x14ac:dyDescent="0.25">
      <c r="A14" s="10">
        <v>8</v>
      </c>
      <c r="B14" s="38" t="s">
        <v>72</v>
      </c>
      <c r="C14" s="38" t="s">
        <v>73</v>
      </c>
      <c r="D14" s="10">
        <v>10</v>
      </c>
      <c r="E14" s="11" t="s">
        <v>61</v>
      </c>
      <c r="F14" s="37" t="s">
        <v>102</v>
      </c>
      <c r="G14" s="6"/>
      <c r="H14" s="6" t="s">
        <v>122</v>
      </c>
      <c r="I14" s="78">
        <v>2022</v>
      </c>
      <c r="J14" s="68" t="s">
        <v>133</v>
      </c>
      <c r="K14" s="67">
        <v>0</v>
      </c>
      <c r="L14" s="68">
        <v>2</v>
      </c>
      <c r="M14" s="76">
        <v>0</v>
      </c>
      <c r="N14" s="56">
        <f t="shared" si="0"/>
        <v>2</v>
      </c>
      <c r="O14" s="76" t="s">
        <v>77</v>
      </c>
      <c r="P14" s="52">
        <f t="shared" si="1"/>
        <v>5000</v>
      </c>
      <c r="Q14" s="77">
        <v>6000</v>
      </c>
      <c r="R14" s="80">
        <f>P14-Q14</f>
        <v>-1000</v>
      </c>
      <c r="S14" s="18"/>
    </row>
    <row r="15" spans="1:19" s="17" customFormat="1" x14ac:dyDescent="0.25">
      <c r="A15" s="10">
        <v>9</v>
      </c>
      <c r="B15" s="3" t="s">
        <v>85</v>
      </c>
      <c r="C15" s="3" t="s">
        <v>86</v>
      </c>
      <c r="D15" s="10"/>
      <c r="E15" s="11" t="s">
        <v>61</v>
      </c>
      <c r="F15" s="3" t="s">
        <v>103</v>
      </c>
      <c r="G15" s="6" t="s">
        <v>77</v>
      </c>
      <c r="H15" s="6"/>
      <c r="I15" s="68">
        <v>1210</v>
      </c>
      <c r="J15" s="51"/>
      <c r="K15" s="67">
        <v>1</v>
      </c>
      <c r="L15" s="68">
        <v>0</v>
      </c>
      <c r="M15" s="76">
        <v>0</v>
      </c>
      <c r="N15" s="56">
        <f t="shared" si="0"/>
        <v>1</v>
      </c>
      <c r="O15" s="76" t="s">
        <v>77</v>
      </c>
      <c r="P15" s="52">
        <f t="shared" si="1"/>
        <v>2500</v>
      </c>
      <c r="Q15" s="51">
        <v>1500</v>
      </c>
      <c r="R15" s="52">
        <f t="shared" si="2"/>
        <v>1000</v>
      </c>
      <c r="S15" s="18"/>
    </row>
    <row r="16" spans="1:19" s="17" customFormat="1" x14ac:dyDescent="0.25">
      <c r="A16" s="10">
        <v>10</v>
      </c>
      <c r="B16" s="3" t="s">
        <v>87</v>
      </c>
      <c r="C16" s="3" t="s">
        <v>86</v>
      </c>
      <c r="D16" s="10"/>
      <c r="E16" s="11" t="s">
        <v>61</v>
      </c>
      <c r="F16" s="3" t="s">
        <v>102</v>
      </c>
      <c r="G16" s="6" t="s">
        <v>77</v>
      </c>
      <c r="H16" s="6"/>
      <c r="I16" s="51" t="s">
        <v>125</v>
      </c>
      <c r="J16" s="51"/>
      <c r="K16" s="53">
        <v>1</v>
      </c>
      <c r="L16" s="68">
        <v>0</v>
      </c>
      <c r="M16" s="76">
        <v>0</v>
      </c>
      <c r="N16" s="56">
        <f t="shared" si="0"/>
        <v>1</v>
      </c>
      <c r="O16" s="76" t="s">
        <v>77</v>
      </c>
      <c r="P16" s="52">
        <f t="shared" si="1"/>
        <v>2500</v>
      </c>
      <c r="Q16" s="51">
        <v>1500</v>
      </c>
      <c r="R16" s="52">
        <f t="shared" si="2"/>
        <v>1000</v>
      </c>
      <c r="S16" s="18"/>
    </row>
    <row r="17" spans="1:19" s="17" customFormat="1" x14ac:dyDescent="0.25">
      <c r="A17" s="10">
        <v>11</v>
      </c>
      <c r="B17" s="37" t="s">
        <v>47</v>
      </c>
      <c r="C17" s="37" t="s">
        <v>48</v>
      </c>
      <c r="D17" s="10"/>
      <c r="E17" s="11" t="s">
        <v>61</v>
      </c>
      <c r="F17" s="3" t="s">
        <v>101</v>
      </c>
      <c r="G17" s="6" t="s">
        <v>77</v>
      </c>
      <c r="H17" s="6"/>
      <c r="I17" s="51" t="s">
        <v>59</v>
      </c>
      <c r="J17" s="51"/>
      <c r="K17" s="53">
        <v>5</v>
      </c>
      <c r="L17" s="68">
        <v>0</v>
      </c>
      <c r="M17" s="76">
        <v>0</v>
      </c>
      <c r="N17" s="56">
        <f t="shared" si="0"/>
        <v>5</v>
      </c>
      <c r="O17" s="76" t="s">
        <v>77</v>
      </c>
      <c r="P17" s="52">
        <f t="shared" si="1"/>
        <v>12500</v>
      </c>
      <c r="Q17" s="51">
        <v>5000</v>
      </c>
      <c r="R17" s="52">
        <f t="shared" si="2"/>
        <v>7500</v>
      </c>
      <c r="S17" s="18"/>
    </row>
    <row r="18" spans="1:19" s="17" customFormat="1" x14ac:dyDescent="0.25">
      <c r="A18" s="10">
        <v>12</v>
      </c>
      <c r="B18" s="37" t="s">
        <v>49</v>
      </c>
      <c r="C18" s="37" t="s">
        <v>50</v>
      </c>
      <c r="D18" s="10"/>
      <c r="E18" s="11" t="s">
        <v>61</v>
      </c>
      <c r="F18" s="3" t="s">
        <v>102</v>
      </c>
      <c r="G18" s="6" t="s">
        <v>77</v>
      </c>
      <c r="H18" s="6"/>
      <c r="I18" s="51">
        <v>2034</v>
      </c>
      <c r="J18" s="51"/>
      <c r="K18" s="53">
        <v>3</v>
      </c>
      <c r="L18" s="68">
        <v>0</v>
      </c>
      <c r="M18" s="76">
        <v>0</v>
      </c>
      <c r="N18" s="56">
        <f t="shared" si="0"/>
        <v>3</v>
      </c>
      <c r="O18" s="76" t="s">
        <v>77</v>
      </c>
      <c r="P18" s="52">
        <f t="shared" si="1"/>
        <v>7500</v>
      </c>
      <c r="Q18" s="51">
        <v>4000</v>
      </c>
      <c r="R18" s="52">
        <f t="shared" si="2"/>
        <v>3500</v>
      </c>
      <c r="S18" s="18"/>
    </row>
    <row r="19" spans="1:19" s="17" customFormat="1" x14ac:dyDescent="0.25">
      <c r="A19" s="10">
        <v>13</v>
      </c>
      <c r="B19" s="37" t="s">
        <v>51</v>
      </c>
      <c r="C19" s="37" t="s">
        <v>52</v>
      </c>
      <c r="D19" s="10"/>
      <c r="E19" s="11" t="s">
        <v>61</v>
      </c>
      <c r="F19" s="3" t="s">
        <v>102</v>
      </c>
      <c r="G19" s="6" t="s">
        <v>77</v>
      </c>
      <c r="H19" s="6"/>
      <c r="I19" s="51">
        <v>2010</v>
      </c>
      <c r="J19" s="51"/>
      <c r="K19" s="53">
        <v>4</v>
      </c>
      <c r="L19" s="68">
        <v>0</v>
      </c>
      <c r="M19" s="76">
        <v>0</v>
      </c>
      <c r="N19" s="56">
        <f t="shared" si="0"/>
        <v>4</v>
      </c>
      <c r="O19" s="76" t="s">
        <v>77</v>
      </c>
      <c r="P19" s="52">
        <f t="shared" si="1"/>
        <v>10000</v>
      </c>
      <c r="Q19" s="51">
        <v>5000</v>
      </c>
      <c r="R19" s="52">
        <f t="shared" si="2"/>
        <v>5000</v>
      </c>
      <c r="S19" s="18"/>
    </row>
    <row r="20" spans="1:19" s="17" customFormat="1" x14ac:dyDescent="0.25">
      <c r="A20" s="10">
        <v>14</v>
      </c>
      <c r="B20" s="37" t="s">
        <v>57</v>
      </c>
      <c r="C20" s="37" t="s">
        <v>56</v>
      </c>
      <c r="D20" s="10"/>
      <c r="E20" s="11" t="s">
        <v>61</v>
      </c>
      <c r="F20" s="37" t="s">
        <v>103</v>
      </c>
      <c r="G20" s="6" t="s">
        <v>77</v>
      </c>
      <c r="H20" s="6"/>
      <c r="I20" s="68" t="s">
        <v>126</v>
      </c>
      <c r="J20" s="51"/>
      <c r="K20" s="53">
        <v>1.5</v>
      </c>
      <c r="L20" s="68">
        <v>0</v>
      </c>
      <c r="M20" s="76">
        <v>0</v>
      </c>
      <c r="N20" s="56">
        <f t="shared" si="0"/>
        <v>1.5</v>
      </c>
      <c r="O20" s="76" t="s">
        <v>77</v>
      </c>
      <c r="P20" s="52">
        <f t="shared" si="1"/>
        <v>3750</v>
      </c>
      <c r="Q20" s="51">
        <v>3000</v>
      </c>
      <c r="R20" s="52">
        <f t="shared" si="2"/>
        <v>750</v>
      </c>
      <c r="S20" s="18"/>
    </row>
    <row r="21" spans="1:19" s="17" customFormat="1" x14ac:dyDescent="0.25">
      <c r="A21" s="10">
        <v>15</v>
      </c>
      <c r="B21" s="37" t="s">
        <v>65</v>
      </c>
      <c r="C21" s="37" t="s">
        <v>52</v>
      </c>
      <c r="D21" s="10"/>
      <c r="E21" s="11" t="s">
        <v>61</v>
      </c>
      <c r="F21" s="37" t="s">
        <v>102</v>
      </c>
      <c r="G21" s="6" t="s">
        <v>77</v>
      </c>
      <c r="H21" s="6"/>
      <c r="I21" s="68" t="s">
        <v>60</v>
      </c>
      <c r="J21" s="68"/>
      <c r="K21" s="67">
        <v>4</v>
      </c>
      <c r="L21" s="68">
        <v>0</v>
      </c>
      <c r="M21" s="76">
        <v>0</v>
      </c>
      <c r="N21" s="56">
        <f t="shared" si="0"/>
        <v>4</v>
      </c>
      <c r="O21" s="76" t="s">
        <v>77</v>
      </c>
      <c r="P21" s="52">
        <f t="shared" si="1"/>
        <v>10000</v>
      </c>
      <c r="Q21" s="51">
        <v>4000</v>
      </c>
      <c r="R21" s="52">
        <f t="shared" si="2"/>
        <v>6000</v>
      </c>
      <c r="S21" s="18"/>
    </row>
    <row r="22" spans="1:19" s="17" customFormat="1" x14ac:dyDescent="0.25">
      <c r="A22" s="10">
        <v>16</v>
      </c>
      <c r="B22" s="38" t="s">
        <v>49</v>
      </c>
      <c r="C22" s="38" t="s">
        <v>56</v>
      </c>
      <c r="D22" s="10"/>
      <c r="E22" s="11" t="s">
        <v>61</v>
      </c>
      <c r="F22" s="37" t="s">
        <v>104</v>
      </c>
      <c r="G22" s="6" t="s">
        <v>77</v>
      </c>
      <c r="H22" s="6"/>
      <c r="I22" s="51" t="s">
        <v>127</v>
      </c>
      <c r="J22" s="51"/>
      <c r="K22" s="53">
        <v>1.5</v>
      </c>
      <c r="L22" s="68">
        <v>0</v>
      </c>
      <c r="M22" s="76">
        <v>0</v>
      </c>
      <c r="N22" s="56">
        <f t="shared" si="0"/>
        <v>1.5</v>
      </c>
      <c r="O22" s="76" t="s">
        <v>77</v>
      </c>
      <c r="P22" s="52">
        <f t="shared" si="1"/>
        <v>3750</v>
      </c>
      <c r="Q22" s="51">
        <v>2000</v>
      </c>
      <c r="R22" s="52">
        <f t="shared" si="2"/>
        <v>1750</v>
      </c>
      <c r="S22" s="18"/>
    </row>
    <row r="23" spans="1:19" s="17" customFormat="1" x14ac:dyDescent="0.25">
      <c r="A23" s="10">
        <v>17</v>
      </c>
      <c r="B23" s="37" t="s">
        <v>53</v>
      </c>
      <c r="C23" s="37" t="s">
        <v>54</v>
      </c>
      <c r="D23" s="10"/>
      <c r="E23" s="11" t="s">
        <v>61</v>
      </c>
      <c r="F23" s="37" t="s">
        <v>102</v>
      </c>
      <c r="G23" s="6" t="s">
        <v>77</v>
      </c>
      <c r="H23" s="6"/>
      <c r="I23" s="68">
        <v>1743</v>
      </c>
      <c r="J23" s="79"/>
      <c r="K23" s="53">
        <v>3</v>
      </c>
      <c r="L23" s="68">
        <v>0</v>
      </c>
      <c r="M23" s="76">
        <v>0</v>
      </c>
      <c r="N23" s="56">
        <f t="shared" si="0"/>
        <v>3</v>
      </c>
      <c r="O23" s="76" t="s">
        <v>77</v>
      </c>
      <c r="P23" s="52">
        <f t="shared" si="1"/>
        <v>7500</v>
      </c>
      <c r="Q23" s="77">
        <v>4000</v>
      </c>
      <c r="R23" s="52">
        <f t="shared" si="2"/>
        <v>3500</v>
      </c>
      <c r="S23" s="18"/>
    </row>
    <row r="24" spans="1:19" s="17" customFormat="1" x14ac:dyDescent="0.25">
      <c r="A24" s="10">
        <v>18</v>
      </c>
      <c r="B24" s="3" t="s">
        <v>88</v>
      </c>
      <c r="C24" s="3" t="s">
        <v>89</v>
      </c>
      <c r="D24" s="10"/>
      <c r="E24" s="11" t="s">
        <v>61</v>
      </c>
      <c r="F24" s="37" t="s">
        <v>102</v>
      </c>
      <c r="G24" s="6" t="s">
        <v>77</v>
      </c>
      <c r="H24" s="6"/>
      <c r="I24" s="68">
        <v>2035</v>
      </c>
      <c r="J24" s="68"/>
      <c r="K24" s="67">
        <v>2</v>
      </c>
      <c r="L24" s="68">
        <v>0</v>
      </c>
      <c r="M24" s="76">
        <v>0</v>
      </c>
      <c r="N24" s="56">
        <f t="shared" si="0"/>
        <v>2</v>
      </c>
      <c r="O24" s="76" t="s">
        <v>77</v>
      </c>
      <c r="P24" s="52">
        <f t="shared" si="1"/>
        <v>5000</v>
      </c>
      <c r="Q24" s="77">
        <v>3500</v>
      </c>
      <c r="R24" s="52">
        <f t="shared" si="2"/>
        <v>1500</v>
      </c>
      <c r="S24" s="18"/>
    </row>
    <row r="25" spans="1:19" s="17" customFormat="1" x14ac:dyDescent="0.25">
      <c r="A25" s="10">
        <v>19</v>
      </c>
      <c r="B25" s="38" t="s">
        <v>70</v>
      </c>
      <c r="C25" s="38" t="s">
        <v>55</v>
      </c>
      <c r="D25" s="10"/>
      <c r="E25" s="11" t="s">
        <v>61</v>
      </c>
      <c r="F25" s="37" t="s">
        <v>104</v>
      </c>
      <c r="G25" s="6" t="s">
        <v>77</v>
      </c>
      <c r="H25" s="6"/>
      <c r="I25" s="51" t="s">
        <v>128</v>
      </c>
      <c r="J25" s="51"/>
      <c r="K25" s="53">
        <v>2</v>
      </c>
      <c r="L25" s="68">
        <v>0</v>
      </c>
      <c r="M25" s="76">
        <v>0</v>
      </c>
      <c r="N25" s="56">
        <f t="shared" si="0"/>
        <v>2</v>
      </c>
      <c r="O25" s="76" t="s">
        <v>77</v>
      </c>
      <c r="P25" s="52">
        <f t="shared" si="1"/>
        <v>5000</v>
      </c>
      <c r="Q25" s="51">
        <v>5000</v>
      </c>
      <c r="R25" s="52">
        <f t="shared" si="2"/>
        <v>0</v>
      </c>
      <c r="S25" s="18"/>
    </row>
    <row r="26" spans="1:19" s="17" customFormat="1" ht="12.75" customHeight="1" x14ac:dyDescent="0.25">
      <c r="A26" s="10">
        <v>20</v>
      </c>
      <c r="B26" s="38" t="s">
        <v>71</v>
      </c>
      <c r="C26" s="38" t="s">
        <v>55</v>
      </c>
      <c r="D26" s="10"/>
      <c r="E26" s="11" t="s">
        <v>61</v>
      </c>
      <c r="F26" s="37" t="s">
        <v>104</v>
      </c>
      <c r="G26" s="6" t="s">
        <v>77</v>
      </c>
      <c r="H26" s="6"/>
      <c r="I26" s="68" t="s">
        <v>129</v>
      </c>
      <c r="J26" s="51"/>
      <c r="K26" s="53">
        <v>2</v>
      </c>
      <c r="L26" s="68">
        <v>0</v>
      </c>
      <c r="M26" s="76">
        <v>0</v>
      </c>
      <c r="N26" s="56">
        <f t="shared" si="0"/>
        <v>2</v>
      </c>
      <c r="O26" s="76" t="s">
        <v>77</v>
      </c>
      <c r="P26" s="52">
        <f t="shared" si="1"/>
        <v>5000</v>
      </c>
      <c r="Q26" s="51">
        <v>2500</v>
      </c>
      <c r="R26" s="52">
        <f t="shared" si="2"/>
        <v>2500</v>
      </c>
      <c r="S26" s="83"/>
    </row>
    <row r="27" spans="1:19" s="17" customFormat="1" x14ac:dyDescent="0.25">
      <c r="A27" s="10">
        <v>21</v>
      </c>
      <c r="B27" s="38" t="s">
        <v>90</v>
      </c>
      <c r="C27" s="38" t="s">
        <v>91</v>
      </c>
      <c r="D27" s="10"/>
      <c r="E27" s="11" t="s">
        <v>61</v>
      </c>
      <c r="F27" s="37" t="s">
        <v>104</v>
      </c>
      <c r="G27" s="6" t="s">
        <v>77</v>
      </c>
      <c r="H27" s="6"/>
      <c r="I27" s="68" t="s">
        <v>74</v>
      </c>
      <c r="J27" s="68"/>
      <c r="K27" s="67">
        <v>2</v>
      </c>
      <c r="L27" s="68">
        <v>0</v>
      </c>
      <c r="M27" s="76">
        <v>0</v>
      </c>
      <c r="N27" s="56">
        <f t="shared" si="0"/>
        <v>2</v>
      </c>
      <c r="O27" s="76" t="s">
        <v>77</v>
      </c>
      <c r="P27" s="52">
        <f t="shared" si="1"/>
        <v>5000</v>
      </c>
      <c r="Q27" s="51">
        <v>4000</v>
      </c>
      <c r="R27" s="52">
        <f t="shared" si="2"/>
        <v>1000</v>
      </c>
      <c r="S27" s="18"/>
    </row>
    <row r="28" spans="1:19" s="17" customFormat="1" x14ac:dyDescent="0.25">
      <c r="A28" s="10">
        <v>22</v>
      </c>
      <c r="B28" s="3" t="s">
        <v>166</v>
      </c>
      <c r="C28" s="3" t="s">
        <v>88</v>
      </c>
      <c r="D28" s="10"/>
      <c r="E28" s="11" t="s">
        <v>61</v>
      </c>
      <c r="F28" s="37" t="s">
        <v>104</v>
      </c>
      <c r="G28" s="6" t="s">
        <v>77</v>
      </c>
      <c r="H28" s="6"/>
      <c r="I28" s="68">
        <v>2019</v>
      </c>
      <c r="J28" s="68"/>
      <c r="K28" s="67">
        <v>2</v>
      </c>
      <c r="L28" s="68">
        <v>0</v>
      </c>
      <c r="M28" s="76">
        <v>0</v>
      </c>
      <c r="N28" s="56">
        <f t="shared" si="0"/>
        <v>2</v>
      </c>
      <c r="O28" s="76" t="s">
        <v>77</v>
      </c>
      <c r="P28" s="52">
        <f t="shared" si="1"/>
        <v>5000</v>
      </c>
      <c r="Q28" s="51">
        <v>3500</v>
      </c>
      <c r="R28" s="52">
        <f t="shared" si="2"/>
        <v>1500</v>
      </c>
      <c r="S28" s="18"/>
    </row>
    <row r="29" spans="1:19" s="17" customFormat="1" x14ac:dyDescent="0.25">
      <c r="A29" s="10">
        <v>23</v>
      </c>
      <c r="B29" s="3" t="s">
        <v>93</v>
      </c>
      <c r="C29" s="3" t="s">
        <v>94</v>
      </c>
      <c r="D29" s="10"/>
      <c r="E29" s="11" t="s">
        <v>61</v>
      </c>
      <c r="F29" s="37" t="s">
        <v>104</v>
      </c>
      <c r="G29" s="6" t="s">
        <v>77</v>
      </c>
      <c r="H29" s="19"/>
      <c r="I29" s="68">
        <v>2015</v>
      </c>
      <c r="J29" s="68"/>
      <c r="K29" s="70">
        <v>2</v>
      </c>
      <c r="L29" s="68">
        <v>0</v>
      </c>
      <c r="M29" s="76">
        <v>0</v>
      </c>
      <c r="N29" s="56">
        <f t="shared" si="0"/>
        <v>2</v>
      </c>
      <c r="O29" s="76" t="s">
        <v>77</v>
      </c>
      <c r="P29" s="52">
        <f t="shared" si="1"/>
        <v>5000</v>
      </c>
      <c r="Q29" s="68">
        <v>2000</v>
      </c>
      <c r="R29" s="52">
        <f t="shared" si="2"/>
        <v>3000</v>
      </c>
      <c r="S29" s="18"/>
    </row>
    <row r="30" spans="1:19" x14ac:dyDescent="0.25">
      <c r="A30" s="10">
        <v>24</v>
      </c>
      <c r="B30" s="3" t="s">
        <v>95</v>
      </c>
      <c r="C30" s="3" t="s">
        <v>86</v>
      </c>
      <c r="D30" s="10"/>
      <c r="E30" s="11" t="s">
        <v>61</v>
      </c>
      <c r="F30" s="37" t="s">
        <v>104</v>
      </c>
      <c r="G30" s="6" t="s">
        <v>77</v>
      </c>
      <c r="H30" s="40"/>
      <c r="I30" s="65" t="s">
        <v>130</v>
      </c>
      <c r="J30" s="65"/>
      <c r="K30" s="65">
        <v>2</v>
      </c>
      <c r="L30" s="68">
        <v>0</v>
      </c>
      <c r="M30" s="76">
        <v>0</v>
      </c>
      <c r="N30" s="56">
        <f t="shared" si="0"/>
        <v>2</v>
      </c>
      <c r="O30" s="76" t="s">
        <v>77</v>
      </c>
      <c r="P30" s="52">
        <f t="shared" si="1"/>
        <v>5000</v>
      </c>
      <c r="Q30" s="65">
        <v>5000</v>
      </c>
      <c r="R30" s="52">
        <f t="shared" si="2"/>
        <v>0</v>
      </c>
    </row>
    <row r="31" spans="1:19" x14ac:dyDescent="0.25">
      <c r="A31" s="10">
        <v>25</v>
      </c>
      <c r="B31" s="3" t="s">
        <v>97</v>
      </c>
      <c r="C31" s="3" t="s">
        <v>98</v>
      </c>
      <c r="D31" s="10"/>
      <c r="E31" s="39" t="s">
        <v>105</v>
      </c>
      <c r="F31" s="37" t="s">
        <v>104</v>
      </c>
      <c r="G31" s="6" t="s">
        <v>77</v>
      </c>
      <c r="H31" s="40"/>
      <c r="I31" s="65" t="s">
        <v>131</v>
      </c>
      <c r="J31" s="65"/>
      <c r="K31" s="65">
        <v>2</v>
      </c>
      <c r="L31" s="68">
        <v>0</v>
      </c>
      <c r="M31" s="76">
        <v>0</v>
      </c>
      <c r="N31" s="56">
        <f t="shared" si="0"/>
        <v>2</v>
      </c>
      <c r="O31" s="76" t="s">
        <v>77</v>
      </c>
      <c r="P31" s="52">
        <f t="shared" si="1"/>
        <v>5000</v>
      </c>
      <c r="Q31" s="65">
        <v>0</v>
      </c>
      <c r="R31" s="52">
        <f t="shared" si="2"/>
        <v>5000</v>
      </c>
    </row>
    <row r="32" spans="1:19" x14ac:dyDescent="0.25">
      <c r="A32" s="10">
        <v>26</v>
      </c>
      <c r="B32" s="3" t="s">
        <v>99</v>
      </c>
      <c r="C32" s="3" t="s">
        <v>100</v>
      </c>
      <c r="D32" s="10"/>
      <c r="E32" s="39" t="s">
        <v>106</v>
      </c>
      <c r="F32" s="37" t="s">
        <v>104</v>
      </c>
      <c r="G32" s="6" t="s">
        <v>77</v>
      </c>
      <c r="H32" s="40"/>
      <c r="I32" s="65">
        <v>2017</v>
      </c>
      <c r="J32" s="65"/>
      <c r="K32" s="65">
        <v>2</v>
      </c>
      <c r="L32" s="68">
        <v>0</v>
      </c>
      <c r="M32" s="76">
        <v>0</v>
      </c>
      <c r="N32" s="56">
        <f t="shared" si="0"/>
        <v>2</v>
      </c>
      <c r="O32" s="76" t="s">
        <v>77</v>
      </c>
      <c r="P32" s="52">
        <f t="shared" si="1"/>
        <v>5000</v>
      </c>
      <c r="Q32" s="65">
        <v>4000</v>
      </c>
      <c r="R32" s="52">
        <f t="shared" si="2"/>
        <v>1000</v>
      </c>
    </row>
    <row r="33" spans="1:18" s="17" customFormat="1" x14ac:dyDescent="0.25">
      <c r="A33" s="82"/>
      <c r="B33" s="82" t="s">
        <v>132</v>
      </c>
      <c r="C33" s="82"/>
      <c r="D33" s="82"/>
      <c r="E33" s="82"/>
      <c r="F33" s="82"/>
      <c r="G33" s="82"/>
      <c r="H33" s="82"/>
      <c r="I33" s="80"/>
      <c r="J33" s="80"/>
      <c r="K33" s="57">
        <f>SUM(K7:K32)</f>
        <v>47.5</v>
      </c>
      <c r="L33" s="57">
        <f t="shared" ref="L33:M33" si="3">SUM(L7:L32)</f>
        <v>16.5</v>
      </c>
      <c r="M33" s="57">
        <f t="shared" si="3"/>
        <v>0</v>
      </c>
      <c r="N33" s="57">
        <f>SUM(N7:N32)</f>
        <v>64</v>
      </c>
      <c r="O33" s="80"/>
      <c r="P33" s="80">
        <f t="shared" ref="P33" si="4">N33*2500</f>
        <v>160000</v>
      </c>
      <c r="Q33" s="80">
        <f>SUM(Q7:Q32)</f>
        <v>100000</v>
      </c>
      <c r="R33" s="80">
        <f>SUM(R7:R32)</f>
        <v>60000</v>
      </c>
    </row>
    <row r="34" spans="1:18" x14ac:dyDescent="0.25">
      <c r="C34" s="20"/>
      <c r="D34" s="20"/>
    </row>
    <row r="35" spans="1:18" x14ac:dyDescent="0.25">
      <c r="C35" s="20"/>
      <c r="D35" s="20"/>
      <c r="K35" s="34"/>
    </row>
    <row r="36" spans="1:18" x14ac:dyDescent="0.25">
      <c r="C36" s="20"/>
      <c r="D36" s="20"/>
    </row>
    <row r="37" spans="1:18" x14ac:dyDescent="0.25">
      <c r="C37" s="20"/>
      <c r="D37" s="20"/>
    </row>
    <row r="38" spans="1:18" x14ac:dyDescent="0.25">
      <c r="C38" s="20"/>
      <c r="D38" s="20"/>
    </row>
    <row r="39" spans="1:18" x14ac:dyDescent="0.25">
      <c r="C39" s="20"/>
      <c r="D39" s="20"/>
    </row>
    <row r="40" spans="1:18" x14ac:dyDescent="0.25">
      <c r="C40" s="20"/>
      <c r="D40" s="20"/>
    </row>
    <row r="41" spans="1:18" x14ac:dyDescent="0.25">
      <c r="C41" s="20"/>
      <c r="D41" s="20"/>
    </row>
    <row r="42" spans="1:18" x14ac:dyDescent="0.25">
      <c r="C42" s="20"/>
      <c r="D42" s="20"/>
    </row>
    <row r="43" spans="1:18" x14ac:dyDescent="0.25">
      <c r="C43" s="20"/>
      <c r="D43" s="20"/>
    </row>
    <row r="44" spans="1:18" x14ac:dyDescent="0.25">
      <c r="C44" s="20"/>
      <c r="D44" s="20"/>
    </row>
    <row r="45" spans="1:18" x14ac:dyDescent="0.25">
      <c r="C45" s="20"/>
      <c r="D45" s="20"/>
    </row>
    <row r="46" spans="1:18" x14ac:dyDescent="0.25">
      <c r="C46" s="20"/>
      <c r="D46" s="20"/>
    </row>
    <row r="47" spans="1:18" x14ac:dyDescent="0.25">
      <c r="C47" s="20"/>
      <c r="D47" s="20"/>
    </row>
    <row r="48" spans="1:18" x14ac:dyDescent="0.25">
      <c r="C48" s="20"/>
      <c r="D48" s="20"/>
    </row>
    <row r="49" spans="3:4" x14ac:dyDescent="0.25">
      <c r="C49" s="20"/>
      <c r="D49" s="20"/>
    </row>
    <row r="50" spans="3:4" x14ac:dyDescent="0.25">
      <c r="C50" s="20"/>
      <c r="D50" s="20"/>
    </row>
    <row r="51" spans="3:4" x14ac:dyDescent="0.25">
      <c r="C51" s="20"/>
      <c r="D51" s="20"/>
    </row>
    <row r="52" spans="3:4" x14ac:dyDescent="0.25">
      <c r="C52" s="20"/>
      <c r="D52" s="20"/>
    </row>
    <row r="53" spans="3:4" x14ac:dyDescent="0.25">
      <c r="C53" s="20"/>
      <c r="D53" s="20"/>
    </row>
    <row r="54" spans="3:4" x14ac:dyDescent="0.25">
      <c r="C54" s="20"/>
      <c r="D54" s="20"/>
    </row>
    <row r="55" spans="3:4" x14ac:dyDescent="0.25">
      <c r="C55" s="20"/>
      <c r="D55" s="20"/>
    </row>
    <row r="56" spans="3:4" x14ac:dyDescent="0.25">
      <c r="C56" s="20"/>
      <c r="D56" s="20"/>
    </row>
    <row r="57" spans="3:4" x14ac:dyDescent="0.25">
      <c r="C57" s="20"/>
      <c r="D57" s="20"/>
    </row>
    <row r="58" spans="3:4" x14ac:dyDescent="0.25">
      <c r="C58" s="20"/>
      <c r="D58" s="20"/>
    </row>
    <row r="59" spans="3:4" x14ac:dyDescent="0.25">
      <c r="C59" s="20"/>
      <c r="D59" s="20"/>
    </row>
    <row r="60" spans="3:4" x14ac:dyDescent="0.25">
      <c r="C60" s="20"/>
      <c r="D60" s="20"/>
    </row>
    <row r="61" spans="3:4" x14ac:dyDescent="0.25">
      <c r="C61" s="20"/>
      <c r="D61" s="20"/>
    </row>
    <row r="62" spans="3:4" x14ac:dyDescent="0.25">
      <c r="C62" s="20"/>
      <c r="D62" s="20"/>
    </row>
    <row r="63" spans="3:4" x14ac:dyDescent="0.25">
      <c r="C63" s="20"/>
      <c r="D63" s="20"/>
    </row>
    <row r="64" spans="3:4" x14ac:dyDescent="0.25">
      <c r="C64" s="20"/>
      <c r="D64" s="20"/>
    </row>
    <row r="65" spans="3:4" x14ac:dyDescent="0.25">
      <c r="C65" s="20"/>
      <c r="D65" s="20"/>
    </row>
    <row r="66" spans="3:4" x14ac:dyDescent="0.25">
      <c r="C66" s="20"/>
      <c r="D66" s="20"/>
    </row>
    <row r="67" spans="3:4" x14ac:dyDescent="0.25">
      <c r="C67" s="20"/>
      <c r="D67" s="20"/>
    </row>
    <row r="68" spans="3:4" x14ac:dyDescent="0.25">
      <c r="C68" s="20"/>
      <c r="D68" s="20"/>
    </row>
    <row r="69" spans="3:4" x14ac:dyDescent="0.25">
      <c r="C69" s="20"/>
      <c r="D69" s="20"/>
    </row>
    <row r="70" spans="3:4" x14ac:dyDescent="0.25">
      <c r="C70" s="20"/>
      <c r="D70" s="20"/>
    </row>
    <row r="71" spans="3:4" x14ac:dyDescent="0.25">
      <c r="C71" s="20"/>
      <c r="D71" s="20"/>
    </row>
    <row r="72" spans="3:4" x14ac:dyDescent="0.25">
      <c r="C72" s="20"/>
      <c r="D72" s="20"/>
    </row>
    <row r="73" spans="3:4" x14ac:dyDescent="0.25">
      <c r="C73" s="20"/>
      <c r="D73" s="20"/>
    </row>
    <row r="74" spans="3:4" x14ac:dyDescent="0.25">
      <c r="C74" s="20"/>
      <c r="D74" s="20"/>
    </row>
    <row r="75" spans="3:4" x14ac:dyDescent="0.25">
      <c r="C75" s="20"/>
      <c r="D75" s="20"/>
    </row>
    <row r="76" spans="3:4" x14ac:dyDescent="0.25">
      <c r="C76" s="20"/>
      <c r="D76" s="20"/>
    </row>
    <row r="77" spans="3:4" x14ac:dyDescent="0.25">
      <c r="C77" s="20"/>
      <c r="D77" s="20"/>
    </row>
    <row r="78" spans="3:4" x14ac:dyDescent="0.25">
      <c r="C78" s="20"/>
      <c r="D78" s="20"/>
    </row>
    <row r="79" spans="3:4" x14ac:dyDescent="0.25">
      <c r="C79" s="20"/>
      <c r="D79" s="20"/>
    </row>
    <row r="80" spans="3:4" x14ac:dyDescent="0.25">
      <c r="C80" s="20"/>
      <c r="D80" s="20"/>
    </row>
    <row r="81" spans="3:4" x14ac:dyDescent="0.25">
      <c r="C81" s="20"/>
      <c r="D81" s="20"/>
    </row>
    <row r="82" spans="3:4" x14ac:dyDescent="0.25">
      <c r="C82" s="20"/>
      <c r="D82" s="20"/>
    </row>
    <row r="83" spans="3:4" x14ac:dyDescent="0.25">
      <c r="C83" s="20"/>
      <c r="D83" s="20"/>
    </row>
    <row r="84" spans="3:4" x14ac:dyDescent="0.25">
      <c r="C84" s="20"/>
      <c r="D84" s="20"/>
    </row>
    <row r="85" spans="3:4" x14ac:dyDescent="0.25">
      <c r="C85" s="20"/>
      <c r="D85" s="20"/>
    </row>
    <row r="86" spans="3:4" x14ac:dyDescent="0.25">
      <c r="C86" s="20"/>
      <c r="D86" s="20"/>
    </row>
    <row r="87" spans="3:4" x14ac:dyDescent="0.25">
      <c r="C87" s="20"/>
      <c r="D87" s="20"/>
    </row>
    <row r="88" spans="3:4" x14ac:dyDescent="0.25">
      <c r="C88" s="20"/>
      <c r="D88" s="20"/>
    </row>
    <row r="89" spans="3:4" x14ac:dyDescent="0.25">
      <c r="C89" s="20"/>
      <c r="D89" s="20"/>
    </row>
    <row r="90" spans="3:4" x14ac:dyDescent="0.25">
      <c r="C90" s="20"/>
      <c r="D90" s="20"/>
    </row>
    <row r="91" spans="3:4" x14ac:dyDescent="0.25">
      <c r="C91" s="20"/>
      <c r="D91" s="20"/>
    </row>
    <row r="92" spans="3:4" x14ac:dyDescent="0.25">
      <c r="C92" s="20"/>
      <c r="D92" s="20"/>
    </row>
    <row r="93" spans="3:4" x14ac:dyDescent="0.25">
      <c r="C93" s="20"/>
      <c r="D93" s="20"/>
    </row>
    <row r="94" spans="3:4" x14ac:dyDescent="0.25">
      <c r="C94" s="20"/>
      <c r="D94" s="20"/>
    </row>
    <row r="95" spans="3:4" x14ac:dyDescent="0.25">
      <c r="C95" s="20"/>
      <c r="D95" s="20"/>
    </row>
    <row r="96" spans="3:4" x14ac:dyDescent="0.25">
      <c r="C96" s="20"/>
      <c r="D96" s="20"/>
    </row>
    <row r="97" spans="3:4" x14ac:dyDescent="0.25">
      <c r="C97" s="20"/>
      <c r="D97" s="20"/>
    </row>
    <row r="98" spans="3:4" x14ac:dyDescent="0.25">
      <c r="C98" s="20"/>
      <c r="D98" s="20"/>
    </row>
    <row r="99" spans="3:4" x14ac:dyDescent="0.25">
      <c r="C99" s="20"/>
      <c r="D99" s="20"/>
    </row>
    <row r="100" spans="3:4" x14ac:dyDescent="0.25">
      <c r="C100" s="20"/>
      <c r="D100" s="20"/>
    </row>
    <row r="101" spans="3:4" x14ac:dyDescent="0.25">
      <c r="C101" s="20"/>
      <c r="D101" s="20"/>
    </row>
    <row r="102" spans="3:4" x14ac:dyDescent="0.25">
      <c r="C102" s="20"/>
      <c r="D102" s="20"/>
    </row>
    <row r="103" spans="3:4" x14ac:dyDescent="0.25">
      <c r="C103" s="20"/>
      <c r="D103" s="20"/>
    </row>
    <row r="104" spans="3:4" x14ac:dyDescent="0.25">
      <c r="C104" s="20"/>
      <c r="D104" s="20"/>
    </row>
    <row r="105" spans="3:4" x14ac:dyDescent="0.25">
      <c r="C105" s="20"/>
      <c r="D105" s="20"/>
    </row>
    <row r="106" spans="3:4" x14ac:dyDescent="0.25">
      <c r="C106" s="20"/>
      <c r="D106" s="20"/>
    </row>
    <row r="107" spans="3:4" x14ac:dyDescent="0.25">
      <c r="C107" s="20"/>
      <c r="D107" s="20"/>
    </row>
    <row r="108" spans="3:4" x14ac:dyDescent="0.25">
      <c r="C108" s="20"/>
      <c r="D108" s="20"/>
    </row>
    <row r="109" spans="3:4" x14ac:dyDescent="0.25">
      <c r="C109" s="20"/>
      <c r="D109" s="20"/>
    </row>
    <row r="110" spans="3:4" x14ac:dyDescent="0.25">
      <c r="C110" s="20"/>
      <c r="D110" s="20"/>
    </row>
    <row r="111" spans="3:4" x14ac:dyDescent="0.25">
      <c r="C111" s="20"/>
      <c r="D111" s="20"/>
    </row>
    <row r="112" spans="3:4" x14ac:dyDescent="0.25">
      <c r="C112" s="20"/>
      <c r="D112" s="20"/>
    </row>
    <row r="113" spans="3:4" x14ac:dyDescent="0.25">
      <c r="C113" s="20"/>
      <c r="D113" s="20"/>
    </row>
    <row r="114" spans="3:4" x14ac:dyDescent="0.25">
      <c r="C114" s="20"/>
      <c r="D114" s="20"/>
    </row>
    <row r="115" spans="3:4" x14ac:dyDescent="0.25">
      <c r="C115" s="20"/>
      <c r="D115" s="20"/>
    </row>
    <row r="116" spans="3:4" x14ac:dyDescent="0.25">
      <c r="C116" s="20"/>
      <c r="D116" s="20"/>
    </row>
    <row r="117" spans="3:4" x14ac:dyDescent="0.25">
      <c r="C117" s="20"/>
      <c r="D117" s="20"/>
    </row>
    <row r="118" spans="3:4" x14ac:dyDescent="0.25">
      <c r="C118" s="20"/>
      <c r="D118" s="20"/>
    </row>
    <row r="119" spans="3:4" x14ac:dyDescent="0.25">
      <c r="C119" s="20"/>
      <c r="D119" s="20"/>
    </row>
    <row r="120" spans="3:4" x14ac:dyDescent="0.25">
      <c r="C120" s="20"/>
      <c r="D120" s="20"/>
    </row>
    <row r="121" spans="3:4" x14ac:dyDescent="0.25">
      <c r="C121" s="20"/>
      <c r="D121" s="20"/>
    </row>
    <row r="122" spans="3:4" x14ac:dyDescent="0.25">
      <c r="C122" s="20"/>
      <c r="D122" s="20"/>
    </row>
    <row r="123" spans="3:4" x14ac:dyDescent="0.25">
      <c r="C123" s="20"/>
      <c r="D123" s="20"/>
    </row>
    <row r="124" spans="3:4" x14ac:dyDescent="0.25">
      <c r="C124" s="20"/>
      <c r="D124" s="20"/>
    </row>
    <row r="125" spans="3:4" x14ac:dyDescent="0.25">
      <c r="C125" s="20"/>
      <c r="D125" s="20"/>
    </row>
    <row r="126" spans="3:4" x14ac:dyDescent="0.25">
      <c r="C126" s="20"/>
      <c r="D126" s="20"/>
    </row>
    <row r="127" spans="3:4" x14ac:dyDescent="0.25">
      <c r="C127" s="20"/>
      <c r="D127" s="20"/>
    </row>
    <row r="128" spans="3:4" x14ac:dyDescent="0.25">
      <c r="C128" s="20"/>
      <c r="D128" s="20"/>
    </row>
    <row r="129" spans="3:4" x14ac:dyDescent="0.25">
      <c r="C129" s="20"/>
      <c r="D129" s="20"/>
    </row>
    <row r="130" spans="3:4" x14ac:dyDescent="0.25">
      <c r="C130" s="20"/>
      <c r="D130" s="20"/>
    </row>
    <row r="131" spans="3:4" x14ac:dyDescent="0.25">
      <c r="C131" s="20"/>
      <c r="D131" s="20"/>
    </row>
    <row r="132" spans="3:4" x14ac:dyDescent="0.25">
      <c r="C132" s="20"/>
      <c r="D132" s="20"/>
    </row>
    <row r="133" spans="3:4" x14ac:dyDescent="0.25">
      <c r="C133" s="20"/>
      <c r="D133" s="20"/>
    </row>
    <row r="134" spans="3:4" x14ac:dyDescent="0.25">
      <c r="C134" s="20"/>
      <c r="D134" s="20"/>
    </row>
    <row r="135" spans="3:4" x14ac:dyDescent="0.25">
      <c r="C135" s="20"/>
      <c r="D135" s="20"/>
    </row>
    <row r="136" spans="3:4" x14ac:dyDescent="0.25">
      <c r="C136" s="20"/>
      <c r="D136" s="20"/>
    </row>
    <row r="137" spans="3:4" x14ac:dyDescent="0.25">
      <c r="C137" s="20"/>
      <c r="D137" s="20"/>
    </row>
    <row r="138" spans="3:4" x14ac:dyDescent="0.25">
      <c r="C138" s="20"/>
      <c r="D138" s="20"/>
    </row>
    <row r="139" spans="3:4" x14ac:dyDescent="0.25">
      <c r="C139" s="20"/>
      <c r="D139" s="20"/>
    </row>
    <row r="140" spans="3:4" x14ac:dyDescent="0.25">
      <c r="C140" s="20"/>
      <c r="D140" s="20"/>
    </row>
    <row r="141" spans="3:4" x14ac:dyDescent="0.25">
      <c r="C141" s="20"/>
      <c r="D141" s="20"/>
    </row>
    <row r="142" spans="3:4" x14ac:dyDescent="0.25">
      <c r="C142" s="20"/>
      <c r="D142" s="20"/>
    </row>
    <row r="143" spans="3:4" x14ac:dyDescent="0.25">
      <c r="C143" s="20"/>
      <c r="D143" s="20"/>
    </row>
    <row r="144" spans="3:4" x14ac:dyDescent="0.25">
      <c r="C144" s="20"/>
      <c r="D144" s="20"/>
    </row>
    <row r="145" spans="3:4" x14ac:dyDescent="0.25">
      <c r="C145" s="20"/>
      <c r="D145" s="20"/>
    </row>
    <row r="146" spans="3:4" x14ac:dyDescent="0.25">
      <c r="C146" s="20"/>
      <c r="D146" s="20"/>
    </row>
    <row r="147" spans="3:4" x14ac:dyDescent="0.25">
      <c r="C147" s="20"/>
      <c r="D147" s="20"/>
    </row>
    <row r="148" spans="3:4" x14ac:dyDescent="0.25">
      <c r="C148" s="20"/>
      <c r="D148" s="20"/>
    </row>
    <row r="149" spans="3:4" x14ac:dyDescent="0.25">
      <c r="C149" s="20"/>
      <c r="D149" s="20"/>
    </row>
    <row r="150" spans="3:4" x14ac:dyDescent="0.25">
      <c r="C150" s="20"/>
      <c r="D150" s="20"/>
    </row>
    <row r="151" spans="3:4" x14ac:dyDescent="0.25">
      <c r="C151" s="20"/>
      <c r="D151" s="20"/>
    </row>
    <row r="152" spans="3:4" x14ac:dyDescent="0.25">
      <c r="C152" s="20"/>
      <c r="D152" s="20"/>
    </row>
    <row r="153" spans="3:4" x14ac:dyDescent="0.25">
      <c r="C153" s="20"/>
      <c r="D153" s="20"/>
    </row>
    <row r="154" spans="3:4" x14ac:dyDescent="0.25">
      <c r="C154" s="20"/>
      <c r="D154" s="20"/>
    </row>
    <row r="155" spans="3:4" x14ac:dyDescent="0.25">
      <c r="C155" s="20"/>
      <c r="D155" s="20"/>
    </row>
    <row r="156" spans="3:4" x14ac:dyDescent="0.25">
      <c r="C156" s="20"/>
      <c r="D156" s="20"/>
    </row>
    <row r="157" spans="3:4" x14ac:dyDescent="0.25">
      <c r="C157" s="20"/>
      <c r="D157" s="20"/>
    </row>
    <row r="158" spans="3:4" x14ac:dyDescent="0.25">
      <c r="C158" s="20"/>
      <c r="D158" s="20"/>
    </row>
    <row r="159" spans="3:4" x14ac:dyDescent="0.25">
      <c r="C159" s="20"/>
      <c r="D159" s="20"/>
    </row>
    <row r="160" spans="3:4" x14ac:dyDescent="0.25">
      <c r="C160" s="20"/>
      <c r="D160" s="20"/>
    </row>
    <row r="161" spans="3:4" x14ac:dyDescent="0.25">
      <c r="C161" s="20"/>
      <c r="D161" s="20"/>
    </row>
    <row r="162" spans="3:4" x14ac:dyDescent="0.25">
      <c r="C162" s="20"/>
      <c r="D162" s="20"/>
    </row>
    <row r="163" spans="3:4" x14ac:dyDescent="0.25">
      <c r="C163" s="20"/>
      <c r="D163" s="20"/>
    </row>
    <row r="164" spans="3:4" x14ac:dyDescent="0.25">
      <c r="C164" s="20"/>
      <c r="D164" s="20"/>
    </row>
    <row r="165" spans="3:4" x14ac:dyDescent="0.25">
      <c r="C165" s="20"/>
      <c r="D165" s="20"/>
    </row>
    <row r="166" spans="3:4" x14ac:dyDescent="0.25">
      <c r="C166" s="20"/>
      <c r="D166" s="20"/>
    </row>
    <row r="167" spans="3:4" x14ac:dyDescent="0.25">
      <c r="C167" s="20"/>
      <c r="D167" s="20"/>
    </row>
    <row r="168" spans="3:4" x14ac:dyDescent="0.25">
      <c r="C168" s="20"/>
      <c r="D168" s="20"/>
    </row>
    <row r="169" spans="3:4" x14ac:dyDescent="0.25">
      <c r="C169" s="20"/>
      <c r="D169" s="20"/>
    </row>
    <row r="170" spans="3:4" x14ac:dyDescent="0.25">
      <c r="C170" s="20"/>
      <c r="D170" s="20"/>
    </row>
    <row r="171" spans="3:4" x14ac:dyDescent="0.25">
      <c r="C171" s="20"/>
      <c r="D171" s="20"/>
    </row>
    <row r="172" spans="3:4" x14ac:dyDescent="0.25">
      <c r="C172" s="20"/>
      <c r="D172" s="20"/>
    </row>
    <row r="173" spans="3:4" x14ac:dyDescent="0.25">
      <c r="C173" s="20"/>
      <c r="D173" s="20"/>
    </row>
    <row r="174" spans="3:4" x14ac:dyDescent="0.25">
      <c r="C174" s="20"/>
      <c r="D174" s="20"/>
    </row>
    <row r="175" spans="3:4" x14ac:dyDescent="0.25">
      <c r="C175" s="20"/>
      <c r="D175" s="20"/>
    </row>
    <row r="176" spans="3:4" x14ac:dyDescent="0.25">
      <c r="C176" s="20"/>
      <c r="D176" s="20"/>
    </row>
    <row r="177" spans="3:4" x14ac:dyDescent="0.25">
      <c r="C177" s="20"/>
      <c r="D177" s="20"/>
    </row>
    <row r="178" spans="3:4" x14ac:dyDescent="0.25">
      <c r="C178" s="20"/>
      <c r="D178" s="20"/>
    </row>
    <row r="179" spans="3:4" x14ac:dyDescent="0.25">
      <c r="C179" s="20"/>
      <c r="D179" s="20"/>
    </row>
    <row r="180" spans="3:4" x14ac:dyDescent="0.25">
      <c r="C180" s="20"/>
      <c r="D180" s="20"/>
    </row>
    <row r="181" spans="3:4" x14ac:dyDescent="0.25">
      <c r="C181" s="20"/>
      <c r="D181" s="20"/>
    </row>
    <row r="182" spans="3:4" x14ac:dyDescent="0.25">
      <c r="C182" s="20"/>
      <c r="D182" s="20"/>
    </row>
    <row r="183" spans="3:4" x14ac:dyDescent="0.25">
      <c r="C183" s="20"/>
      <c r="D183" s="20"/>
    </row>
    <row r="184" spans="3:4" x14ac:dyDescent="0.25">
      <c r="C184" s="20"/>
      <c r="D184" s="20"/>
    </row>
    <row r="185" spans="3:4" x14ac:dyDescent="0.25">
      <c r="C185" s="20"/>
      <c r="D185" s="20"/>
    </row>
    <row r="186" spans="3:4" x14ac:dyDescent="0.25">
      <c r="C186" s="20"/>
      <c r="D186" s="20"/>
    </row>
    <row r="187" spans="3:4" x14ac:dyDescent="0.25">
      <c r="C187" s="20"/>
      <c r="D187" s="20"/>
    </row>
    <row r="188" spans="3:4" x14ac:dyDescent="0.25">
      <c r="C188" s="20"/>
      <c r="D188" s="20"/>
    </row>
    <row r="189" spans="3:4" x14ac:dyDescent="0.25">
      <c r="C189" s="20"/>
      <c r="D189" s="20"/>
    </row>
    <row r="190" spans="3:4" x14ac:dyDescent="0.25">
      <c r="C190" s="20"/>
      <c r="D190" s="20"/>
    </row>
    <row r="191" spans="3:4" x14ac:dyDescent="0.25">
      <c r="C191" s="20"/>
      <c r="D191" s="20"/>
    </row>
    <row r="192" spans="3:4" x14ac:dyDescent="0.25">
      <c r="C192" s="20"/>
      <c r="D192" s="20"/>
    </row>
    <row r="193" spans="3:4" x14ac:dyDescent="0.25">
      <c r="C193" s="20"/>
      <c r="D193" s="20"/>
    </row>
    <row r="194" spans="3:4" x14ac:dyDescent="0.25">
      <c r="C194" s="20"/>
      <c r="D194" s="20"/>
    </row>
    <row r="195" spans="3:4" x14ac:dyDescent="0.25">
      <c r="C195" s="20"/>
      <c r="D195" s="20"/>
    </row>
    <row r="196" spans="3:4" x14ac:dyDescent="0.25">
      <c r="C196" s="20"/>
      <c r="D196" s="20"/>
    </row>
    <row r="197" spans="3:4" x14ac:dyDescent="0.25">
      <c r="C197" s="20"/>
      <c r="D197" s="20"/>
    </row>
    <row r="198" spans="3:4" x14ac:dyDescent="0.25">
      <c r="C198" s="20"/>
      <c r="D198" s="20"/>
    </row>
    <row r="199" spans="3:4" x14ac:dyDescent="0.25">
      <c r="C199" s="20"/>
      <c r="D199" s="20"/>
    </row>
    <row r="200" spans="3:4" x14ac:dyDescent="0.25">
      <c r="C200" s="20"/>
      <c r="D200" s="20"/>
    </row>
    <row r="201" spans="3:4" x14ac:dyDescent="0.25">
      <c r="C201" s="20"/>
      <c r="D201" s="20"/>
    </row>
    <row r="202" spans="3:4" x14ac:dyDescent="0.25">
      <c r="C202" s="20"/>
      <c r="D202" s="20"/>
    </row>
    <row r="203" spans="3:4" x14ac:dyDescent="0.25">
      <c r="C203" s="20"/>
      <c r="D203" s="20"/>
    </row>
    <row r="204" spans="3:4" x14ac:dyDescent="0.25">
      <c r="C204" s="20"/>
      <c r="D204" s="20"/>
    </row>
    <row r="205" spans="3:4" x14ac:dyDescent="0.25">
      <c r="C205" s="20"/>
      <c r="D205" s="20"/>
    </row>
    <row r="206" spans="3:4" x14ac:dyDescent="0.25">
      <c r="C206" s="20"/>
      <c r="D206" s="20"/>
    </row>
    <row r="207" spans="3:4" x14ac:dyDescent="0.25">
      <c r="C207" s="20"/>
      <c r="D207" s="20"/>
    </row>
    <row r="208" spans="3:4" x14ac:dyDescent="0.25">
      <c r="C208" s="20"/>
      <c r="D208" s="20"/>
    </row>
    <row r="209" spans="3:4" x14ac:dyDescent="0.25">
      <c r="C209" s="20"/>
      <c r="D209" s="20"/>
    </row>
    <row r="210" spans="3:4" x14ac:dyDescent="0.25">
      <c r="C210" s="20"/>
      <c r="D210" s="20"/>
    </row>
    <row r="211" spans="3:4" x14ac:dyDescent="0.25">
      <c r="C211" s="20"/>
      <c r="D211" s="20"/>
    </row>
    <row r="212" spans="3:4" x14ac:dyDescent="0.25">
      <c r="C212" s="20"/>
      <c r="D212" s="20"/>
    </row>
    <row r="213" spans="3:4" x14ac:dyDescent="0.25">
      <c r="C213" s="20"/>
      <c r="D213" s="20"/>
    </row>
    <row r="214" spans="3:4" x14ac:dyDescent="0.25">
      <c r="C214" s="20"/>
      <c r="D214" s="20"/>
    </row>
    <row r="215" spans="3:4" x14ac:dyDescent="0.25">
      <c r="C215" s="20"/>
      <c r="D215" s="20"/>
    </row>
    <row r="216" spans="3:4" x14ac:dyDescent="0.25">
      <c r="C216" s="20"/>
      <c r="D216" s="20"/>
    </row>
    <row r="217" spans="3:4" x14ac:dyDescent="0.25">
      <c r="C217" s="20"/>
      <c r="D217" s="20"/>
    </row>
    <row r="218" spans="3:4" x14ac:dyDescent="0.25">
      <c r="C218" s="20"/>
      <c r="D218" s="20"/>
    </row>
    <row r="219" spans="3:4" x14ac:dyDescent="0.25">
      <c r="C219" s="20"/>
      <c r="D219" s="20"/>
    </row>
    <row r="220" spans="3:4" x14ac:dyDescent="0.25">
      <c r="C220" s="20"/>
      <c r="D220" s="20"/>
    </row>
    <row r="221" spans="3:4" x14ac:dyDescent="0.25">
      <c r="C221" s="20"/>
      <c r="D221" s="20"/>
    </row>
    <row r="222" spans="3:4" x14ac:dyDescent="0.25">
      <c r="C222" s="20"/>
      <c r="D222" s="20"/>
    </row>
    <row r="223" spans="3:4" x14ac:dyDescent="0.25">
      <c r="C223" s="20"/>
      <c r="D223" s="20"/>
    </row>
    <row r="224" spans="3:4" x14ac:dyDescent="0.25">
      <c r="C224" s="20"/>
      <c r="D224" s="20"/>
    </row>
    <row r="225" spans="3:4" x14ac:dyDescent="0.25">
      <c r="C225" s="20"/>
      <c r="D225" s="20"/>
    </row>
    <row r="226" spans="3:4" x14ac:dyDescent="0.25">
      <c r="C226" s="20"/>
      <c r="D226" s="20"/>
    </row>
    <row r="227" spans="3:4" x14ac:dyDescent="0.25">
      <c r="C227" s="20"/>
      <c r="D227" s="20"/>
    </row>
    <row r="228" spans="3:4" x14ac:dyDescent="0.25">
      <c r="C228" s="20"/>
      <c r="D228" s="20"/>
    </row>
    <row r="229" spans="3:4" x14ac:dyDescent="0.25">
      <c r="C229" s="20"/>
      <c r="D229" s="20"/>
    </row>
    <row r="230" spans="3:4" x14ac:dyDescent="0.25">
      <c r="C230" s="20"/>
      <c r="D230" s="20"/>
    </row>
    <row r="231" spans="3:4" x14ac:dyDescent="0.25">
      <c r="C231" s="20"/>
      <c r="D231" s="20"/>
    </row>
    <row r="232" spans="3:4" x14ac:dyDescent="0.25">
      <c r="C232" s="20"/>
      <c r="D232" s="20"/>
    </row>
    <row r="233" spans="3:4" x14ac:dyDescent="0.25">
      <c r="C233" s="20"/>
      <c r="D233" s="20"/>
    </row>
    <row r="234" spans="3:4" x14ac:dyDescent="0.25">
      <c r="C234" s="20"/>
      <c r="D234" s="20"/>
    </row>
    <row r="235" spans="3:4" x14ac:dyDescent="0.25">
      <c r="C235" s="20"/>
      <c r="D235" s="20"/>
    </row>
    <row r="236" spans="3:4" x14ac:dyDescent="0.25">
      <c r="C236" s="20"/>
      <c r="D236" s="20"/>
    </row>
    <row r="237" spans="3:4" x14ac:dyDescent="0.25">
      <c r="C237" s="20"/>
      <c r="D237" s="20"/>
    </row>
    <row r="238" spans="3:4" x14ac:dyDescent="0.25">
      <c r="C238" s="20"/>
      <c r="D238" s="20"/>
    </row>
    <row r="239" spans="3:4" x14ac:dyDescent="0.25">
      <c r="C239" s="20"/>
      <c r="D239" s="20"/>
    </row>
    <row r="240" spans="3:4" x14ac:dyDescent="0.25">
      <c r="C240" s="20"/>
      <c r="D240" s="20"/>
    </row>
    <row r="241" spans="3:4" x14ac:dyDescent="0.25">
      <c r="C241" s="20"/>
      <c r="D241" s="20"/>
    </row>
    <row r="242" spans="3:4" x14ac:dyDescent="0.25">
      <c r="C242" s="20"/>
      <c r="D242" s="20"/>
    </row>
    <row r="243" spans="3:4" x14ac:dyDescent="0.25">
      <c r="C243" s="20"/>
      <c r="D243" s="20"/>
    </row>
    <row r="244" spans="3:4" x14ac:dyDescent="0.25">
      <c r="C244" s="20"/>
      <c r="D244" s="20"/>
    </row>
    <row r="245" spans="3:4" x14ac:dyDescent="0.25">
      <c r="C245" s="20"/>
      <c r="D245" s="20"/>
    </row>
    <row r="246" spans="3:4" x14ac:dyDescent="0.25">
      <c r="C246" s="20"/>
      <c r="D246" s="20"/>
    </row>
    <row r="247" spans="3:4" x14ac:dyDescent="0.25">
      <c r="C247" s="20"/>
      <c r="D247" s="20"/>
    </row>
    <row r="248" spans="3:4" x14ac:dyDescent="0.25">
      <c r="C248" s="20"/>
      <c r="D248" s="20"/>
    </row>
    <row r="249" spans="3:4" x14ac:dyDescent="0.25">
      <c r="C249" s="20"/>
      <c r="D249" s="20"/>
    </row>
    <row r="250" spans="3:4" x14ac:dyDescent="0.25">
      <c r="C250" s="20"/>
      <c r="D250" s="20"/>
    </row>
    <row r="251" spans="3:4" x14ac:dyDescent="0.25">
      <c r="C251" s="20"/>
      <c r="D251" s="20"/>
    </row>
    <row r="252" spans="3:4" x14ac:dyDescent="0.25">
      <c r="C252" s="20"/>
      <c r="D252" s="20"/>
    </row>
    <row r="253" spans="3:4" x14ac:dyDescent="0.25">
      <c r="C253" s="20"/>
      <c r="D253" s="20"/>
    </row>
    <row r="254" spans="3:4" x14ac:dyDescent="0.25">
      <c r="C254" s="20"/>
      <c r="D254" s="20"/>
    </row>
    <row r="255" spans="3:4" x14ac:dyDescent="0.25">
      <c r="C255" s="20"/>
      <c r="D255" s="20"/>
    </row>
    <row r="256" spans="3:4" x14ac:dyDescent="0.25">
      <c r="C256" s="20"/>
      <c r="D256" s="20"/>
    </row>
    <row r="257" spans="3:4" x14ac:dyDescent="0.25">
      <c r="C257" s="20"/>
      <c r="D257" s="20"/>
    </row>
    <row r="258" spans="3:4" x14ac:dyDescent="0.25">
      <c r="C258" s="20"/>
      <c r="D258" s="20"/>
    </row>
    <row r="259" spans="3:4" x14ac:dyDescent="0.25">
      <c r="C259" s="20"/>
      <c r="D259" s="20"/>
    </row>
    <row r="260" spans="3:4" x14ac:dyDescent="0.25">
      <c r="C260" s="20"/>
      <c r="D260" s="20"/>
    </row>
    <row r="261" spans="3:4" x14ac:dyDescent="0.25">
      <c r="C261" s="20"/>
      <c r="D261" s="20"/>
    </row>
    <row r="262" spans="3:4" x14ac:dyDescent="0.25">
      <c r="C262" s="20"/>
      <c r="D262" s="20"/>
    </row>
    <row r="263" spans="3:4" x14ac:dyDescent="0.25">
      <c r="C263" s="20"/>
      <c r="D263" s="20"/>
    </row>
    <row r="264" spans="3:4" x14ac:dyDescent="0.25">
      <c r="C264" s="20"/>
      <c r="D264" s="20"/>
    </row>
    <row r="265" spans="3:4" x14ac:dyDescent="0.25">
      <c r="C265" s="20"/>
      <c r="D265" s="20"/>
    </row>
    <row r="266" spans="3:4" x14ac:dyDescent="0.25">
      <c r="C266" s="20"/>
      <c r="D266" s="20"/>
    </row>
    <row r="267" spans="3:4" x14ac:dyDescent="0.25">
      <c r="C267" s="20"/>
      <c r="D267" s="20"/>
    </row>
    <row r="268" spans="3:4" x14ac:dyDescent="0.25">
      <c r="C268" s="20"/>
      <c r="D268" s="20"/>
    </row>
    <row r="269" spans="3:4" x14ac:dyDescent="0.25">
      <c r="C269" s="20"/>
      <c r="D269" s="20"/>
    </row>
    <row r="270" spans="3:4" x14ac:dyDescent="0.25">
      <c r="C270" s="20"/>
      <c r="D270" s="20"/>
    </row>
    <row r="271" spans="3:4" x14ac:dyDescent="0.25">
      <c r="C271" s="20"/>
      <c r="D271" s="20"/>
    </row>
    <row r="272" spans="3:4" x14ac:dyDescent="0.25">
      <c r="C272" s="20"/>
      <c r="D272" s="20"/>
    </row>
    <row r="273" spans="3:4" x14ac:dyDescent="0.25">
      <c r="C273" s="20"/>
      <c r="D273" s="20"/>
    </row>
    <row r="274" spans="3:4" x14ac:dyDescent="0.25">
      <c r="C274" s="20"/>
      <c r="D274" s="20"/>
    </row>
    <row r="275" spans="3:4" x14ac:dyDescent="0.25">
      <c r="C275" s="20"/>
      <c r="D275" s="20"/>
    </row>
    <row r="276" spans="3:4" x14ac:dyDescent="0.25">
      <c r="C276" s="20"/>
      <c r="D276" s="20"/>
    </row>
    <row r="277" spans="3:4" x14ac:dyDescent="0.25">
      <c r="C277" s="20"/>
      <c r="D277" s="20"/>
    </row>
    <row r="278" spans="3:4" x14ac:dyDescent="0.25">
      <c r="C278" s="20"/>
      <c r="D278" s="20"/>
    </row>
    <row r="279" spans="3:4" x14ac:dyDescent="0.25">
      <c r="C279" s="20"/>
      <c r="D279" s="20"/>
    </row>
    <row r="280" spans="3:4" x14ac:dyDescent="0.25">
      <c r="C280" s="20"/>
      <c r="D280" s="20"/>
    </row>
    <row r="281" spans="3:4" x14ac:dyDescent="0.25">
      <c r="C281" s="20"/>
      <c r="D281" s="20"/>
    </row>
    <row r="282" spans="3:4" x14ac:dyDescent="0.25">
      <c r="C282" s="20"/>
      <c r="D282" s="20"/>
    </row>
    <row r="283" spans="3:4" x14ac:dyDescent="0.25">
      <c r="C283" s="20"/>
      <c r="D283" s="20"/>
    </row>
    <row r="284" spans="3:4" x14ac:dyDescent="0.25">
      <c r="C284" s="20"/>
      <c r="D284" s="20"/>
    </row>
    <row r="285" spans="3:4" x14ac:dyDescent="0.25">
      <c r="C285" s="20"/>
      <c r="D285" s="20"/>
    </row>
    <row r="286" spans="3:4" x14ac:dyDescent="0.25">
      <c r="C286" s="20"/>
      <c r="D286" s="20"/>
    </row>
    <row r="287" spans="3:4" x14ac:dyDescent="0.25">
      <c r="C287" s="20"/>
      <c r="D287" s="20"/>
    </row>
    <row r="288" spans="3:4" x14ac:dyDescent="0.25">
      <c r="C288" s="20"/>
      <c r="D288" s="20"/>
    </row>
    <row r="289" spans="3:4" x14ac:dyDescent="0.25">
      <c r="C289" s="20"/>
      <c r="D289" s="20"/>
    </row>
    <row r="290" spans="3:4" x14ac:dyDescent="0.25">
      <c r="C290" s="20"/>
      <c r="D290" s="20"/>
    </row>
    <row r="291" spans="3:4" x14ac:dyDescent="0.25">
      <c r="C291" s="20"/>
      <c r="D291" s="20"/>
    </row>
    <row r="292" spans="3:4" x14ac:dyDescent="0.25">
      <c r="C292" s="20"/>
      <c r="D292" s="20"/>
    </row>
    <row r="293" spans="3:4" x14ac:dyDescent="0.25">
      <c r="C293" s="20"/>
      <c r="D293" s="20"/>
    </row>
    <row r="294" spans="3:4" x14ac:dyDescent="0.25">
      <c r="C294" s="20"/>
      <c r="D294" s="20"/>
    </row>
    <row r="295" spans="3:4" x14ac:dyDescent="0.25">
      <c r="C295" s="20"/>
      <c r="D295" s="20"/>
    </row>
    <row r="296" spans="3:4" x14ac:dyDescent="0.25">
      <c r="C296" s="20"/>
      <c r="D296" s="20"/>
    </row>
    <row r="297" spans="3:4" x14ac:dyDescent="0.25">
      <c r="C297" s="20"/>
      <c r="D297" s="20"/>
    </row>
    <row r="298" spans="3:4" x14ac:dyDescent="0.25">
      <c r="C298" s="20"/>
      <c r="D298" s="20"/>
    </row>
    <row r="299" spans="3:4" x14ac:dyDescent="0.25">
      <c r="C299" s="20"/>
      <c r="D299" s="20"/>
    </row>
    <row r="300" spans="3:4" x14ac:dyDescent="0.25">
      <c r="C300" s="20"/>
      <c r="D300" s="20"/>
    </row>
    <row r="301" spans="3:4" x14ac:dyDescent="0.25">
      <c r="C301" s="20"/>
      <c r="D301" s="20"/>
    </row>
    <row r="302" spans="3:4" x14ac:dyDescent="0.25">
      <c r="C302" s="20"/>
      <c r="D302" s="20"/>
    </row>
    <row r="303" spans="3:4" x14ac:dyDescent="0.25">
      <c r="C303" s="20"/>
      <c r="D303" s="20"/>
    </row>
    <row r="304" spans="3:4" x14ac:dyDescent="0.25">
      <c r="C304" s="20"/>
      <c r="D304" s="20"/>
    </row>
    <row r="305" spans="3:4" x14ac:dyDescent="0.25">
      <c r="C305" s="20"/>
      <c r="D305" s="20"/>
    </row>
    <row r="306" spans="3:4" x14ac:dyDescent="0.25">
      <c r="C306" s="20"/>
      <c r="D306" s="20"/>
    </row>
    <row r="307" spans="3:4" x14ac:dyDescent="0.25">
      <c r="C307" s="20"/>
      <c r="D307" s="20"/>
    </row>
    <row r="308" spans="3:4" x14ac:dyDescent="0.25">
      <c r="C308" s="20"/>
      <c r="D308" s="20"/>
    </row>
    <row r="309" spans="3:4" x14ac:dyDescent="0.25">
      <c r="C309" s="20"/>
      <c r="D309" s="20"/>
    </row>
    <row r="310" spans="3:4" x14ac:dyDescent="0.25">
      <c r="C310" s="20"/>
      <c r="D310" s="20"/>
    </row>
    <row r="311" spans="3:4" x14ac:dyDescent="0.25">
      <c r="C311" s="20"/>
      <c r="D311" s="20"/>
    </row>
    <row r="312" spans="3:4" x14ac:dyDescent="0.25">
      <c r="C312" s="20"/>
      <c r="D312" s="20"/>
    </row>
    <row r="313" spans="3:4" x14ac:dyDescent="0.25">
      <c r="C313" s="20"/>
      <c r="D313" s="20"/>
    </row>
    <row r="314" spans="3:4" x14ac:dyDescent="0.25">
      <c r="C314" s="20"/>
      <c r="D314" s="20"/>
    </row>
    <row r="315" spans="3:4" x14ac:dyDescent="0.25">
      <c r="C315" s="20"/>
      <c r="D315" s="20"/>
    </row>
    <row r="316" spans="3:4" x14ac:dyDescent="0.25">
      <c r="C316" s="20"/>
      <c r="D316" s="20"/>
    </row>
    <row r="317" spans="3:4" x14ac:dyDescent="0.25">
      <c r="C317" s="20"/>
      <c r="D317" s="20"/>
    </row>
    <row r="318" spans="3:4" x14ac:dyDescent="0.25">
      <c r="C318" s="20"/>
      <c r="D318" s="20"/>
    </row>
    <row r="319" spans="3:4" x14ac:dyDescent="0.25">
      <c r="C319" s="20"/>
      <c r="D319" s="20"/>
    </row>
    <row r="320" spans="3:4" x14ac:dyDescent="0.25">
      <c r="C320" s="20"/>
      <c r="D320" s="20"/>
    </row>
    <row r="321" spans="3:4" x14ac:dyDescent="0.25">
      <c r="C321" s="20"/>
      <c r="D321" s="20"/>
    </row>
    <row r="322" spans="3:4" x14ac:dyDescent="0.25">
      <c r="C322" s="20"/>
      <c r="D322" s="20"/>
    </row>
    <row r="323" spans="3:4" x14ac:dyDescent="0.25">
      <c r="C323" s="20"/>
      <c r="D323" s="20"/>
    </row>
    <row r="324" spans="3:4" x14ac:dyDescent="0.25">
      <c r="C324" s="20"/>
      <c r="D324" s="20"/>
    </row>
    <row r="325" spans="3:4" x14ac:dyDescent="0.25">
      <c r="C325" s="20"/>
      <c r="D325" s="20"/>
    </row>
    <row r="326" spans="3:4" x14ac:dyDescent="0.25">
      <c r="C326" s="20"/>
      <c r="D326" s="20"/>
    </row>
    <row r="327" spans="3:4" x14ac:dyDescent="0.25">
      <c r="C327" s="20"/>
      <c r="D327" s="20"/>
    </row>
    <row r="328" spans="3:4" x14ac:dyDescent="0.25">
      <c r="C328" s="20"/>
      <c r="D328" s="20"/>
    </row>
    <row r="329" spans="3:4" x14ac:dyDescent="0.25">
      <c r="C329" s="20"/>
      <c r="D329" s="20"/>
    </row>
    <row r="330" spans="3:4" x14ac:dyDescent="0.25">
      <c r="C330" s="20"/>
      <c r="D330" s="20"/>
    </row>
    <row r="331" spans="3:4" x14ac:dyDescent="0.25">
      <c r="C331" s="20"/>
      <c r="D331" s="20"/>
    </row>
    <row r="332" spans="3:4" x14ac:dyDescent="0.25">
      <c r="C332" s="20"/>
      <c r="D332" s="20"/>
    </row>
    <row r="333" spans="3:4" x14ac:dyDescent="0.25">
      <c r="C333" s="20"/>
      <c r="D333" s="20"/>
    </row>
    <row r="334" spans="3:4" x14ac:dyDescent="0.25">
      <c r="C334" s="20"/>
      <c r="D334" s="20"/>
    </row>
    <row r="335" spans="3:4" x14ac:dyDescent="0.25">
      <c r="C335" s="20"/>
      <c r="D335" s="20"/>
    </row>
    <row r="336" spans="3:4" x14ac:dyDescent="0.25">
      <c r="C336" s="20"/>
      <c r="D336" s="20"/>
    </row>
    <row r="337" spans="3:4" x14ac:dyDescent="0.25">
      <c r="C337" s="20"/>
      <c r="D337" s="20"/>
    </row>
    <row r="338" spans="3:4" x14ac:dyDescent="0.25">
      <c r="C338" s="20"/>
      <c r="D338" s="20"/>
    </row>
    <row r="339" spans="3:4" x14ac:dyDescent="0.25">
      <c r="C339" s="20"/>
      <c r="D339" s="20"/>
    </row>
    <row r="340" spans="3:4" x14ac:dyDescent="0.25">
      <c r="C340" s="20"/>
      <c r="D340" s="20"/>
    </row>
    <row r="341" spans="3:4" x14ac:dyDescent="0.25">
      <c r="C341" s="20"/>
      <c r="D341" s="20"/>
    </row>
    <row r="342" spans="3:4" x14ac:dyDescent="0.25">
      <c r="C342" s="20"/>
      <c r="D342" s="20"/>
    </row>
    <row r="343" spans="3:4" x14ac:dyDescent="0.25">
      <c r="C343" s="20"/>
      <c r="D343" s="20"/>
    </row>
    <row r="344" spans="3:4" x14ac:dyDescent="0.25">
      <c r="C344" s="20"/>
      <c r="D344" s="20"/>
    </row>
    <row r="345" spans="3:4" x14ac:dyDescent="0.25">
      <c r="C345" s="20"/>
      <c r="D345" s="20"/>
    </row>
    <row r="346" spans="3:4" x14ac:dyDescent="0.25">
      <c r="C346" s="20"/>
      <c r="D346" s="20"/>
    </row>
    <row r="347" spans="3:4" x14ac:dyDescent="0.25">
      <c r="C347" s="20"/>
      <c r="D347" s="20"/>
    </row>
    <row r="348" spans="3:4" x14ac:dyDescent="0.25">
      <c r="C348" s="20"/>
      <c r="D348" s="20"/>
    </row>
    <row r="349" spans="3:4" x14ac:dyDescent="0.25">
      <c r="C349" s="20"/>
      <c r="D349" s="20"/>
    </row>
    <row r="350" spans="3:4" x14ac:dyDescent="0.25">
      <c r="C350" s="20"/>
      <c r="D350" s="20"/>
    </row>
    <row r="351" spans="3:4" x14ac:dyDescent="0.25">
      <c r="C351" s="20"/>
      <c r="D351" s="20"/>
    </row>
    <row r="352" spans="3:4" x14ac:dyDescent="0.25">
      <c r="C352" s="20"/>
      <c r="D352" s="20"/>
    </row>
    <row r="353" spans="3:4" x14ac:dyDescent="0.25">
      <c r="C353" s="20"/>
      <c r="D353" s="20"/>
    </row>
    <row r="354" spans="3:4" x14ac:dyDescent="0.25">
      <c r="C354" s="20"/>
      <c r="D354" s="20"/>
    </row>
    <row r="355" spans="3:4" x14ac:dyDescent="0.25">
      <c r="C355" s="20"/>
      <c r="D355" s="20"/>
    </row>
    <row r="356" spans="3:4" x14ac:dyDescent="0.25">
      <c r="C356" s="20"/>
      <c r="D356" s="20"/>
    </row>
    <row r="357" spans="3:4" x14ac:dyDescent="0.25">
      <c r="C357" s="20"/>
      <c r="D357" s="20"/>
    </row>
    <row r="358" spans="3:4" x14ac:dyDescent="0.25">
      <c r="C358" s="20"/>
      <c r="D358" s="20"/>
    </row>
    <row r="359" spans="3:4" x14ac:dyDescent="0.25">
      <c r="C359" s="20"/>
      <c r="D359" s="20"/>
    </row>
    <row r="360" spans="3:4" x14ac:dyDescent="0.25">
      <c r="C360" s="20"/>
      <c r="D360" s="20"/>
    </row>
    <row r="361" spans="3:4" x14ac:dyDescent="0.25">
      <c r="C361" s="20"/>
      <c r="D361" s="20"/>
    </row>
    <row r="362" spans="3:4" x14ac:dyDescent="0.25">
      <c r="C362" s="20"/>
      <c r="D362" s="20"/>
    </row>
    <row r="363" spans="3:4" x14ac:dyDescent="0.25">
      <c r="C363" s="20"/>
      <c r="D363" s="20"/>
    </row>
    <row r="364" spans="3:4" x14ac:dyDescent="0.25">
      <c r="C364" s="20"/>
      <c r="D364" s="20"/>
    </row>
    <row r="365" spans="3:4" x14ac:dyDescent="0.25">
      <c r="C365" s="20"/>
      <c r="D365" s="20"/>
    </row>
    <row r="366" spans="3:4" x14ac:dyDescent="0.25">
      <c r="C366" s="20"/>
      <c r="D366" s="20"/>
    </row>
    <row r="367" spans="3:4" x14ac:dyDescent="0.25">
      <c r="C367" s="20"/>
      <c r="D367" s="20"/>
    </row>
    <row r="368" spans="3:4" x14ac:dyDescent="0.25">
      <c r="C368" s="20"/>
      <c r="D368" s="20"/>
    </row>
    <row r="369" spans="3:4" x14ac:dyDescent="0.25">
      <c r="C369" s="20"/>
      <c r="D369" s="20"/>
    </row>
  </sheetData>
  <mergeCells count="19">
    <mergeCell ref="R5:R6"/>
    <mergeCell ref="I5:I6"/>
    <mergeCell ref="J5:J6"/>
    <mergeCell ref="A5:A6"/>
    <mergeCell ref="B5:B6"/>
    <mergeCell ref="C5:C6"/>
    <mergeCell ref="E5:H5"/>
    <mergeCell ref="K5:N5"/>
    <mergeCell ref="O5:O6"/>
    <mergeCell ref="Q5:Q6"/>
    <mergeCell ref="D5:D6"/>
    <mergeCell ref="P5:P6"/>
    <mergeCell ref="A2:R2"/>
    <mergeCell ref="A1:R1"/>
    <mergeCell ref="A4:D4"/>
    <mergeCell ref="F3:R3"/>
    <mergeCell ref="E4:K4"/>
    <mergeCell ref="L4:R4"/>
    <mergeCell ref="A3:E3"/>
  </mergeCells>
  <pageMargins left="0.25" right="0.25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G6" sqref="G6"/>
    </sheetView>
  </sheetViews>
  <sheetFormatPr defaultRowHeight="15" x14ac:dyDescent="0.25"/>
  <cols>
    <col min="1" max="1" width="4.28515625" style="16" customWidth="1"/>
    <col min="2" max="2" width="3.7109375" style="16" bestFit="1" customWidth="1"/>
    <col min="3" max="3" width="16.85546875" style="16" bestFit="1" customWidth="1"/>
    <col min="4" max="4" width="17.85546875" style="16" customWidth="1"/>
    <col min="5" max="5" width="4.85546875" style="16" customWidth="1"/>
    <col min="6" max="6" width="12.140625" style="16" customWidth="1"/>
    <col min="7" max="7" width="12" style="16" customWidth="1"/>
    <col min="8" max="8" width="4.42578125" style="16" customWidth="1"/>
    <col min="9" max="9" width="6.5703125" style="16" customWidth="1"/>
    <col min="10" max="10" width="6.5703125" style="16" bestFit="1" customWidth="1"/>
    <col min="11" max="11" width="7.7109375" style="34" customWidth="1"/>
    <col min="12" max="12" width="8.7109375" style="16" customWidth="1"/>
    <col min="13" max="13" width="6.28515625" style="16" customWidth="1"/>
    <col min="14" max="14" width="6.5703125" style="16" bestFit="1" customWidth="1"/>
    <col min="15" max="15" width="8.85546875" style="34" customWidth="1"/>
    <col min="16" max="16" width="11.7109375" style="34" customWidth="1"/>
    <col min="17" max="17" width="12.42578125" style="16" customWidth="1"/>
    <col min="18" max="18" width="15" style="16" customWidth="1"/>
    <col min="19" max="16384" width="9.140625" style="16"/>
  </cols>
  <sheetData>
    <row r="1" spans="1:18" ht="18.75" x14ac:dyDescent="0.25">
      <c r="A1" s="90" t="s">
        <v>171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8" ht="21" x14ac:dyDescent="0.25">
      <c r="A2" s="101" t="s">
        <v>40</v>
      </c>
      <c r="B2" s="101"/>
      <c r="C2" s="101"/>
      <c r="D2" s="101"/>
      <c r="E2" s="101"/>
      <c r="F2" s="101"/>
      <c r="G2" s="23"/>
      <c r="H2" s="23"/>
      <c r="I2" s="23"/>
      <c r="J2" s="24"/>
      <c r="K2" s="24"/>
      <c r="L2" s="24"/>
      <c r="M2" s="24"/>
      <c r="N2" s="24"/>
      <c r="O2" s="24"/>
      <c r="P2" s="24"/>
      <c r="Q2" s="25"/>
    </row>
    <row r="3" spans="1:18" ht="15.75" customHeight="1" x14ac:dyDescent="0.25">
      <c r="A3" s="106" t="s">
        <v>120</v>
      </c>
      <c r="B3" s="107"/>
      <c r="C3" s="107"/>
      <c r="D3" s="107"/>
      <c r="E3" s="107"/>
      <c r="F3" s="107"/>
      <c r="G3" s="107"/>
      <c r="H3" s="107"/>
      <c r="I3" s="107"/>
      <c r="J3" s="107"/>
      <c r="K3" s="108"/>
      <c r="L3" s="109" t="s">
        <v>156</v>
      </c>
      <c r="M3" s="110"/>
      <c r="N3" s="110"/>
      <c r="O3" s="110"/>
      <c r="P3" s="110"/>
      <c r="Q3" s="111"/>
    </row>
    <row r="4" spans="1:18" ht="21" x14ac:dyDescent="0.25">
      <c r="A4" s="99" t="s">
        <v>155</v>
      </c>
      <c r="B4" s="100"/>
      <c r="C4" s="100"/>
      <c r="D4" s="100"/>
      <c r="E4" s="100"/>
      <c r="F4" s="100"/>
      <c r="G4" s="100"/>
      <c r="H4" s="100"/>
      <c r="I4" s="100"/>
      <c r="J4" s="26"/>
      <c r="K4" s="27"/>
      <c r="L4" s="26"/>
      <c r="M4" s="26"/>
      <c r="N4" s="26"/>
      <c r="O4" s="27"/>
      <c r="P4" s="27"/>
      <c r="Q4" s="28"/>
    </row>
    <row r="5" spans="1:18" ht="23.25" x14ac:dyDescent="0.25">
      <c r="A5" s="103" t="s">
        <v>138</v>
      </c>
      <c r="B5" s="104"/>
      <c r="C5" s="104"/>
      <c r="D5" s="104"/>
      <c r="E5" s="104" t="s">
        <v>140</v>
      </c>
      <c r="F5" s="104"/>
      <c r="G5" s="104"/>
      <c r="H5" s="104"/>
      <c r="I5" s="105"/>
      <c r="J5" s="103" t="s">
        <v>142</v>
      </c>
      <c r="K5" s="104"/>
      <c r="L5" s="104"/>
      <c r="M5" s="104"/>
      <c r="N5" s="105"/>
      <c r="O5" s="102" t="s">
        <v>141</v>
      </c>
      <c r="P5" s="102"/>
      <c r="Q5" s="102"/>
      <c r="R5" s="29"/>
    </row>
    <row r="6" spans="1:18" ht="109.5" customHeight="1" x14ac:dyDescent="0.25">
      <c r="A6" s="44" t="s">
        <v>144</v>
      </c>
      <c r="B6" s="43" t="s">
        <v>20</v>
      </c>
      <c r="C6" s="44" t="s">
        <v>21</v>
      </c>
      <c r="D6" s="44" t="s">
        <v>22</v>
      </c>
      <c r="E6" s="42" t="s">
        <v>145</v>
      </c>
      <c r="F6" s="43" t="s">
        <v>23</v>
      </c>
      <c r="G6" s="43" t="s">
        <v>24</v>
      </c>
      <c r="H6" s="43" t="s">
        <v>152</v>
      </c>
      <c r="I6" s="43" t="s">
        <v>146</v>
      </c>
      <c r="J6" s="43" t="s">
        <v>147</v>
      </c>
      <c r="K6" s="46" t="s">
        <v>148</v>
      </c>
      <c r="L6" s="43" t="s">
        <v>149</v>
      </c>
      <c r="M6" s="43" t="s">
        <v>150</v>
      </c>
      <c r="N6" s="43" t="s">
        <v>151</v>
      </c>
      <c r="O6" s="46" t="s">
        <v>26</v>
      </c>
      <c r="P6" s="46" t="s">
        <v>27</v>
      </c>
      <c r="Q6" s="45" t="s">
        <v>25</v>
      </c>
      <c r="R6" s="29" t="s">
        <v>36</v>
      </c>
    </row>
    <row r="7" spans="1:18" ht="23.25" x14ac:dyDescent="0.25">
      <c r="A7" s="9">
        <v>1</v>
      </c>
      <c r="B7" s="22">
        <v>1</v>
      </c>
      <c r="C7" s="12" t="s">
        <v>45</v>
      </c>
      <c r="D7" s="14" t="s">
        <v>46</v>
      </c>
      <c r="E7" s="7"/>
      <c r="F7" s="47">
        <v>13.854015</v>
      </c>
      <c r="G7" s="47">
        <v>78.183582999999999</v>
      </c>
      <c r="H7" s="22"/>
      <c r="I7" s="47">
        <v>100</v>
      </c>
      <c r="J7" s="47">
        <v>38</v>
      </c>
      <c r="K7" s="48">
        <f>I7/J7</f>
        <v>2.6315789473684212</v>
      </c>
      <c r="L7" s="47">
        <v>230</v>
      </c>
      <c r="M7" s="49"/>
      <c r="N7" s="49"/>
      <c r="O7" s="55">
        <f t="shared" ref="O7:O16" si="0">K7*60*60</f>
        <v>9473.6842105263149</v>
      </c>
      <c r="P7" s="54">
        <f t="shared" ref="P7" si="1">O7*6/1000</f>
        <v>56.84210526315789</v>
      </c>
      <c r="Q7" s="50"/>
      <c r="R7" s="29"/>
    </row>
    <row r="8" spans="1:18" ht="23.25" x14ac:dyDescent="0.25">
      <c r="A8" s="9">
        <v>2</v>
      </c>
      <c r="B8" s="22">
        <v>2</v>
      </c>
      <c r="C8" s="12" t="s">
        <v>45</v>
      </c>
      <c r="D8" s="14" t="s">
        <v>46</v>
      </c>
      <c r="E8" s="7"/>
      <c r="F8" s="47">
        <v>13.84886</v>
      </c>
      <c r="G8" s="47">
        <v>78.182519999999997</v>
      </c>
      <c r="H8" s="22"/>
      <c r="I8" s="47">
        <v>100</v>
      </c>
      <c r="J8" s="47">
        <v>32</v>
      </c>
      <c r="K8" s="48">
        <f t="shared" ref="K8:K16" si="2">I8/J8</f>
        <v>3.125</v>
      </c>
      <c r="L8" s="47">
        <v>40</v>
      </c>
      <c r="M8" s="49"/>
      <c r="N8" s="49"/>
      <c r="O8" s="55">
        <f t="shared" si="0"/>
        <v>11250</v>
      </c>
      <c r="P8" s="54">
        <f t="shared" ref="P8:P9" si="3">O8*6/1000</f>
        <v>67.5</v>
      </c>
      <c r="Q8" s="50"/>
      <c r="R8" s="29"/>
    </row>
    <row r="9" spans="1:18" ht="23.25" x14ac:dyDescent="0.25">
      <c r="A9" s="9">
        <v>3</v>
      </c>
      <c r="B9" s="22">
        <v>3</v>
      </c>
      <c r="C9" s="15" t="s">
        <v>107</v>
      </c>
      <c r="D9" s="15" t="s">
        <v>108</v>
      </c>
      <c r="E9" s="7"/>
      <c r="F9" s="47">
        <v>13.830553999999999</v>
      </c>
      <c r="G9" s="47">
        <v>78.183055400000001</v>
      </c>
      <c r="H9" s="22"/>
      <c r="I9" s="47">
        <v>100</v>
      </c>
      <c r="J9" s="47">
        <v>28</v>
      </c>
      <c r="K9" s="48">
        <f t="shared" si="2"/>
        <v>3.5714285714285716</v>
      </c>
      <c r="L9" s="47">
        <v>250</v>
      </c>
      <c r="M9" s="49"/>
      <c r="N9" s="49"/>
      <c r="O9" s="55">
        <f t="shared" si="0"/>
        <v>12857.142857142859</v>
      </c>
      <c r="P9" s="54">
        <f t="shared" si="3"/>
        <v>77.142857142857153</v>
      </c>
      <c r="Q9" s="50"/>
      <c r="R9" s="29"/>
    </row>
    <row r="10" spans="1:18" ht="23.25" x14ac:dyDescent="0.25">
      <c r="A10" s="9">
        <v>4</v>
      </c>
      <c r="B10" s="22">
        <v>4</v>
      </c>
      <c r="C10" s="15" t="s">
        <v>109</v>
      </c>
      <c r="D10" s="15" t="s">
        <v>110</v>
      </c>
      <c r="E10" s="7"/>
      <c r="F10" s="47">
        <v>13.852935</v>
      </c>
      <c r="G10" s="47">
        <v>78.183163300000004</v>
      </c>
      <c r="H10" s="22"/>
      <c r="I10" s="47">
        <v>100</v>
      </c>
      <c r="J10" s="47">
        <v>27</v>
      </c>
      <c r="K10" s="48">
        <f t="shared" si="2"/>
        <v>3.7037037037037037</v>
      </c>
      <c r="L10" s="47">
        <v>62</v>
      </c>
      <c r="M10" s="49"/>
      <c r="N10" s="49"/>
      <c r="O10" s="55">
        <f t="shared" si="0"/>
        <v>13333.333333333334</v>
      </c>
      <c r="P10" s="54">
        <f t="shared" ref="P10:P14" si="4">O10*6/1000</f>
        <v>80</v>
      </c>
      <c r="Q10" s="50"/>
      <c r="R10" s="29"/>
    </row>
    <row r="11" spans="1:18" s="29" customFormat="1" ht="23.25" x14ac:dyDescent="0.25">
      <c r="A11" s="9">
        <v>5</v>
      </c>
      <c r="B11" s="22">
        <v>5</v>
      </c>
      <c r="C11" s="12" t="s">
        <v>111</v>
      </c>
      <c r="D11" s="13" t="s">
        <v>69</v>
      </c>
      <c r="E11" s="7"/>
      <c r="F11" s="51">
        <v>13.854015</v>
      </c>
      <c r="G11" s="51">
        <v>78.183558300000001</v>
      </c>
      <c r="H11" s="9"/>
      <c r="I11" s="47">
        <v>100</v>
      </c>
      <c r="J11" s="51">
        <v>29</v>
      </c>
      <c r="K11" s="48">
        <f t="shared" si="2"/>
        <v>3.4482758620689653</v>
      </c>
      <c r="L11" s="51">
        <v>45</v>
      </c>
      <c r="M11" s="51"/>
      <c r="N11" s="51"/>
      <c r="O11" s="55">
        <f t="shared" si="0"/>
        <v>12413.793103448275</v>
      </c>
      <c r="P11" s="54">
        <f t="shared" si="4"/>
        <v>74.482758620689651</v>
      </c>
      <c r="Q11" s="51"/>
    </row>
    <row r="12" spans="1:18" s="29" customFormat="1" ht="23.25" x14ac:dyDescent="0.25">
      <c r="A12" s="9">
        <v>6</v>
      </c>
      <c r="B12" s="22">
        <v>6</v>
      </c>
      <c r="C12" s="12" t="s">
        <v>112</v>
      </c>
      <c r="D12" s="14" t="s">
        <v>113</v>
      </c>
      <c r="E12" s="7"/>
      <c r="F12" s="51">
        <v>13.852673299999999</v>
      </c>
      <c r="G12" s="51">
        <v>78.181899999999999</v>
      </c>
      <c r="H12" s="9"/>
      <c r="I12" s="47">
        <v>100</v>
      </c>
      <c r="J12" s="51">
        <v>22</v>
      </c>
      <c r="K12" s="48">
        <f t="shared" si="2"/>
        <v>4.5454545454545459</v>
      </c>
      <c r="L12" s="51">
        <v>110</v>
      </c>
      <c r="M12" s="51"/>
      <c r="N12" s="51"/>
      <c r="O12" s="55">
        <f t="shared" si="0"/>
        <v>16363.636363636364</v>
      </c>
      <c r="P12" s="54">
        <f t="shared" si="4"/>
        <v>98.181818181818173</v>
      </c>
      <c r="Q12" s="51"/>
    </row>
    <row r="13" spans="1:18" s="29" customFormat="1" ht="23.25" x14ac:dyDescent="0.25">
      <c r="A13" s="9">
        <v>7</v>
      </c>
      <c r="B13" s="22">
        <v>7</v>
      </c>
      <c r="C13" s="12" t="s">
        <v>112</v>
      </c>
      <c r="D13" s="14" t="s">
        <v>113</v>
      </c>
      <c r="E13" s="7"/>
      <c r="F13" s="51">
        <v>13.8530008</v>
      </c>
      <c r="G13" s="51">
        <v>78.182226600000007</v>
      </c>
      <c r="H13" s="9"/>
      <c r="I13" s="47">
        <v>100</v>
      </c>
      <c r="J13" s="51">
        <v>29</v>
      </c>
      <c r="K13" s="48">
        <f t="shared" si="2"/>
        <v>3.4482758620689653</v>
      </c>
      <c r="L13" s="51">
        <v>85</v>
      </c>
      <c r="M13" s="51"/>
      <c r="N13" s="51"/>
      <c r="O13" s="55">
        <f t="shared" si="0"/>
        <v>12413.793103448275</v>
      </c>
      <c r="P13" s="54">
        <f t="shared" si="4"/>
        <v>74.482758620689651</v>
      </c>
      <c r="Q13" s="51"/>
    </row>
    <row r="14" spans="1:18" s="29" customFormat="1" ht="23.25" x14ac:dyDescent="0.25">
      <c r="A14" s="9">
        <v>8</v>
      </c>
      <c r="B14" s="22">
        <v>8</v>
      </c>
      <c r="C14" s="15" t="s">
        <v>114</v>
      </c>
      <c r="D14" s="15" t="s">
        <v>115</v>
      </c>
      <c r="E14" s="7"/>
      <c r="F14" s="51">
        <v>13.8548583</v>
      </c>
      <c r="G14" s="51">
        <v>78.182163299999999</v>
      </c>
      <c r="H14" s="9"/>
      <c r="I14" s="47">
        <v>100</v>
      </c>
      <c r="J14" s="51">
        <v>28</v>
      </c>
      <c r="K14" s="48">
        <f t="shared" si="2"/>
        <v>3.5714285714285716</v>
      </c>
      <c r="L14" s="51">
        <v>190</v>
      </c>
      <c r="M14" s="51"/>
      <c r="N14" s="51"/>
      <c r="O14" s="55">
        <f t="shared" si="0"/>
        <v>12857.142857142859</v>
      </c>
      <c r="P14" s="54">
        <f t="shared" si="4"/>
        <v>77.142857142857153</v>
      </c>
      <c r="Q14" s="51"/>
    </row>
    <row r="15" spans="1:18" s="29" customFormat="1" ht="23.25" x14ac:dyDescent="0.25">
      <c r="A15" s="9">
        <v>9</v>
      </c>
      <c r="B15" s="22">
        <v>9</v>
      </c>
      <c r="C15" s="15" t="s">
        <v>116</v>
      </c>
      <c r="D15" s="15" t="s">
        <v>117</v>
      </c>
      <c r="E15" s="7"/>
      <c r="F15" s="51">
        <v>13.84822782</v>
      </c>
      <c r="G15" s="51">
        <v>78.184066900000005</v>
      </c>
      <c r="H15" s="9"/>
      <c r="I15" s="47">
        <v>100</v>
      </c>
      <c r="J15" s="51">
        <v>29</v>
      </c>
      <c r="K15" s="48">
        <f t="shared" si="2"/>
        <v>3.4482758620689653</v>
      </c>
      <c r="L15" s="51">
        <v>80</v>
      </c>
      <c r="M15" s="51"/>
      <c r="N15" s="51"/>
      <c r="O15" s="55">
        <f t="shared" si="0"/>
        <v>12413.793103448275</v>
      </c>
      <c r="P15" s="54">
        <f>O15*6/1000</f>
        <v>74.482758620689651</v>
      </c>
      <c r="Q15" s="51"/>
    </row>
    <row r="16" spans="1:18" s="29" customFormat="1" ht="23.25" x14ac:dyDescent="0.25">
      <c r="A16" s="21">
        <v>10</v>
      </c>
      <c r="B16" s="30">
        <v>10</v>
      </c>
      <c r="C16" s="31" t="s">
        <v>118</v>
      </c>
      <c r="D16" s="31" t="s">
        <v>119</v>
      </c>
      <c r="E16" s="7"/>
      <c r="F16" s="51">
        <v>13.8536</v>
      </c>
      <c r="G16" s="51">
        <v>78.1828</v>
      </c>
      <c r="H16" s="9"/>
      <c r="I16" s="47">
        <v>100</v>
      </c>
      <c r="J16" s="51">
        <v>28</v>
      </c>
      <c r="K16" s="54">
        <f t="shared" si="2"/>
        <v>3.5714285714285716</v>
      </c>
      <c r="L16" s="51">
        <v>72</v>
      </c>
      <c r="M16" s="51"/>
      <c r="N16" s="51"/>
      <c r="O16" s="55">
        <f t="shared" si="0"/>
        <v>12857.142857142859</v>
      </c>
      <c r="P16" s="54">
        <f>O16*6/1000</f>
        <v>77.142857142857153</v>
      </c>
      <c r="Q16" s="51"/>
    </row>
    <row r="17" spans="1:18" s="29" customFormat="1" ht="24" thickBot="1" x14ac:dyDescent="0.3">
      <c r="A17" s="21"/>
      <c r="B17" s="30"/>
      <c r="C17" s="31"/>
      <c r="D17" s="31"/>
      <c r="E17" s="7"/>
      <c r="F17" s="6"/>
      <c r="G17" s="6"/>
      <c r="H17" s="9"/>
      <c r="I17" s="47"/>
      <c r="J17" s="51"/>
      <c r="K17" s="51"/>
      <c r="L17" s="72"/>
      <c r="M17" s="51"/>
      <c r="N17" s="51"/>
      <c r="O17" s="58">
        <f>SUM(O7:O16)</f>
        <v>126233.46178926941</v>
      </c>
      <c r="P17" s="59">
        <f>SUM(P7:P16)</f>
        <v>757.40077073561645</v>
      </c>
      <c r="Q17" s="51"/>
    </row>
    <row r="18" spans="1:18" s="29" customFormat="1" ht="24" thickBot="1" x14ac:dyDescent="0.3">
      <c r="A18" s="21"/>
      <c r="B18" s="21"/>
      <c r="C18" s="21"/>
      <c r="D18" s="32"/>
      <c r="E18" s="21"/>
      <c r="F18" s="21"/>
      <c r="G18" s="95" t="s">
        <v>153</v>
      </c>
      <c r="H18" s="96"/>
      <c r="I18" s="96"/>
      <c r="J18" s="96"/>
      <c r="K18" s="96"/>
      <c r="L18" s="73">
        <v>10</v>
      </c>
      <c r="M18" s="71"/>
      <c r="N18" s="51"/>
      <c r="O18" s="53"/>
      <c r="P18" s="57">
        <f>P17*L18</f>
        <v>7574.0077073561642</v>
      </c>
      <c r="Q18" s="51"/>
    </row>
    <row r="19" spans="1:18" s="29" customFormat="1" ht="23.25" x14ac:dyDescent="0.25">
      <c r="A19" s="21"/>
      <c r="B19" s="21"/>
      <c r="C19" s="21"/>
      <c r="D19" s="32"/>
      <c r="E19" s="21"/>
      <c r="F19" s="21"/>
      <c r="G19" s="95" t="s">
        <v>33</v>
      </c>
      <c r="H19" s="96"/>
      <c r="I19" s="96"/>
      <c r="J19" s="96"/>
      <c r="K19" s="96"/>
      <c r="L19" s="98"/>
      <c r="M19" s="97"/>
      <c r="N19" s="51"/>
      <c r="O19" s="53"/>
      <c r="P19" s="57">
        <f>0.05*4048</f>
        <v>202.4</v>
      </c>
      <c r="Q19" s="51"/>
      <c r="R19" s="16"/>
    </row>
    <row r="20" spans="1:18" s="29" customFormat="1" ht="23.25" x14ac:dyDescent="0.25">
      <c r="A20" s="21"/>
      <c r="B20" s="21"/>
      <c r="C20" s="21"/>
      <c r="D20" s="32"/>
      <c r="E20" s="21"/>
      <c r="F20" s="21"/>
      <c r="G20" s="95" t="s">
        <v>154</v>
      </c>
      <c r="H20" s="96"/>
      <c r="I20" s="96"/>
      <c r="J20" s="96"/>
      <c r="K20" s="96"/>
      <c r="L20" s="96"/>
      <c r="M20" s="97"/>
      <c r="N20" s="51"/>
      <c r="O20" s="53"/>
      <c r="P20" s="57">
        <f>P18/P19</f>
        <v>37.420986696423732</v>
      </c>
      <c r="Q20" s="51"/>
      <c r="R20" s="16"/>
    </row>
    <row r="21" spans="1:18" x14ac:dyDescent="0.25">
      <c r="B21" s="33"/>
    </row>
  </sheetData>
  <mergeCells count="12">
    <mergeCell ref="G20:M20"/>
    <mergeCell ref="G19:M19"/>
    <mergeCell ref="G18:K18"/>
    <mergeCell ref="A4:I4"/>
    <mergeCell ref="A1:Q1"/>
    <mergeCell ref="A2:F2"/>
    <mergeCell ref="O5:Q5"/>
    <mergeCell ref="J5:N5"/>
    <mergeCell ref="E5:I5"/>
    <mergeCell ref="A5:D5"/>
    <mergeCell ref="A3:K3"/>
    <mergeCell ref="L3:Q3"/>
  </mergeCells>
  <pageMargins left="0.25" right="0.25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sqref="A1:Q1"/>
    </sheetView>
  </sheetViews>
  <sheetFormatPr defaultRowHeight="15" x14ac:dyDescent="0.25"/>
  <cols>
    <col min="1" max="1" width="4.42578125" customWidth="1"/>
    <col min="2" max="2" width="22.5703125" bestFit="1" customWidth="1"/>
    <col min="3" max="3" width="19.42578125" bestFit="1" customWidth="1"/>
    <col min="4" max="4" width="6" style="2" customWidth="1"/>
    <col min="5" max="7" width="7.140625" customWidth="1"/>
    <col min="8" max="8" width="6.28515625" customWidth="1"/>
    <col min="9" max="11" width="5.85546875" customWidth="1"/>
    <col min="12" max="12" width="6.28515625" customWidth="1"/>
    <col min="13" max="13" width="6.140625" customWidth="1"/>
    <col min="14" max="14" width="5.28515625" customWidth="1"/>
    <col min="15" max="15" width="6" customWidth="1"/>
    <col min="16" max="16" width="6.85546875" customWidth="1"/>
    <col min="17" max="17" width="6" customWidth="1"/>
    <col min="19" max="19" width="10.42578125" customWidth="1"/>
  </cols>
  <sheetData>
    <row r="1" spans="1:17" ht="18.75" x14ac:dyDescent="0.3">
      <c r="A1" s="112" t="s">
        <v>168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15.75" x14ac:dyDescent="0.25">
      <c r="A2" s="116" t="s">
        <v>160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ht="15.75" x14ac:dyDescent="0.25">
      <c r="A3" s="113" t="s">
        <v>39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x14ac:dyDescent="0.25">
      <c r="A4" s="114" t="s">
        <v>159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72.75" customHeight="1" x14ac:dyDescent="0.25">
      <c r="A5" s="115" t="s">
        <v>144</v>
      </c>
      <c r="B5" s="115" t="s">
        <v>21</v>
      </c>
      <c r="C5" s="115" t="s">
        <v>22</v>
      </c>
      <c r="D5" s="117" t="s">
        <v>158</v>
      </c>
      <c r="E5" s="119" t="s">
        <v>37</v>
      </c>
      <c r="F5" s="120"/>
      <c r="G5" s="120"/>
      <c r="H5" s="120"/>
      <c r="I5" s="120"/>
      <c r="J5" s="120"/>
      <c r="K5" s="121"/>
      <c r="L5" s="115" t="s">
        <v>38</v>
      </c>
      <c r="M5" s="115"/>
      <c r="N5" s="115"/>
      <c r="O5" s="115"/>
      <c r="P5" s="115"/>
      <c r="Q5" s="115"/>
    </row>
    <row r="6" spans="1:17" ht="97.5" customHeight="1" x14ac:dyDescent="0.25">
      <c r="A6" s="94"/>
      <c r="B6" s="94"/>
      <c r="C6" s="94"/>
      <c r="D6" s="118"/>
      <c r="E6" s="63" t="s">
        <v>12</v>
      </c>
      <c r="F6" s="63" t="s">
        <v>64</v>
      </c>
      <c r="G6" s="63" t="s">
        <v>134</v>
      </c>
      <c r="H6" s="63" t="s">
        <v>62</v>
      </c>
      <c r="I6" s="63" t="s">
        <v>135</v>
      </c>
      <c r="J6" s="63" t="s">
        <v>136</v>
      </c>
      <c r="K6" s="63" t="s">
        <v>16</v>
      </c>
      <c r="L6" s="63" t="s">
        <v>63</v>
      </c>
      <c r="M6" s="63" t="s">
        <v>12</v>
      </c>
      <c r="N6" s="63" t="s">
        <v>78</v>
      </c>
      <c r="O6" s="63" t="s">
        <v>17</v>
      </c>
      <c r="P6" s="63" t="s">
        <v>18</v>
      </c>
      <c r="Q6" s="63" t="s">
        <v>19</v>
      </c>
    </row>
    <row r="7" spans="1:17" x14ac:dyDescent="0.25">
      <c r="A7" s="10">
        <v>1</v>
      </c>
      <c r="B7" s="37" t="s">
        <v>45</v>
      </c>
      <c r="C7" s="37" t="s">
        <v>46</v>
      </c>
      <c r="D7" s="51" t="s">
        <v>75</v>
      </c>
      <c r="E7" s="65">
        <v>1</v>
      </c>
      <c r="F7" s="65">
        <v>1</v>
      </c>
      <c r="G7" s="65">
        <v>2</v>
      </c>
      <c r="H7" s="65">
        <v>0</v>
      </c>
      <c r="I7" s="66">
        <v>1</v>
      </c>
      <c r="J7" s="66">
        <v>0</v>
      </c>
      <c r="K7" s="66">
        <v>0</v>
      </c>
      <c r="L7" s="85">
        <v>0</v>
      </c>
      <c r="M7" s="86">
        <v>2</v>
      </c>
      <c r="N7" s="85">
        <v>2</v>
      </c>
      <c r="O7" s="86">
        <v>0</v>
      </c>
      <c r="P7" s="86">
        <v>0</v>
      </c>
      <c r="Q7" s="86">
        <v>0</v>
      </c>
    </row>
    <row r="8" spans="1:17" x14ac:dyDescent="0.25">
      <c r="A8" s="10">
        <v>2</v>
      </c>
      <c r="B8" s="38" t="s">
        <v>66</v>
      </c>
      <c r="C8" s="38" t="s">
        <v>67</v>
      </c>
      <c r="D8" s="68" t="s">
        <v>76</v>
      </c>
      <c r="E8" s="65">
        <v>0</v>
      </c>
      <c r="F8" s="65">
        <v>0</v>
      </c>
      <c r="G8" s="65">
        <v>2</v>
      </c>
      <c r="H8" s="65">
        <v>0</v>
      </c>
      <c r="I8" s="65">
        <v>0</v>
      </c>
      <c r="J8" s="66">
        <v>0</v>
      </c>
      <c r="K8" s="66">
        <v>1</v>
      </c>
      <c r="L8" s="85">
        <v>0</v>
      </c>
      <c r="M8" s="86">
        <v>1</v>
      </c>
      <c r="N8" s="85">
        <v>1</v>
      </c>
      <c r="O8" s="86">
        <v>0</v>
      </c>
      <c r="P8" s="86">
        <v>0</v>
      </c>
      <c r="Q8" s="86">
        <v>0</v>
      </c>
    </row>
    <row r="9" spans="1:17" x14ac:dyDescent="0.25">
      <c r="A9" s="10">
        <v>3</v>
      </c>
      <c r="B9" s="37" t="s">
        <v>44</v>
      </c>
      <c r="C9" s="37" t="s">
        <v>56</v>
      </c>
      <c r="D9" s="51">
        <v>5</v>
      </c>
      <c r="E9" s="65">
        <v>0</v>
      </c>
      <c r="F9" s="65">
        <v>0</v>
      </c>
      <c r="G9" s="65">
        <v>0</v>
      </c>
      <c r="H9" s="65">
        <v>1.5</v>
      </c>
      <c r="I9" s="66">
        <v>0.5</v>
      </c>
      <c r="J9" s="66">
        <v>0</v>
      </c>
      <c r="K9" s="66">
        <v>0</v>
      </c>
      <c r="L9" s="85">
        <v>0</v>
      </c>
      <c r="M9" s="86">
        <v>0</v>
      </c>
      <c r="N9" s="85">
        <v>0</v>
      </c>
      <c r="O9" s="86">
        <v>0</v>
      </c>
      <c r="P9" s="86">
        <v>0</v>
      </c>
      <c r="Q9" s="86">
        <v>0</v>
      </c>
    </row>
    <row r="10" spans="1:17" x14ac:dyDescent="0.25">
      <c r="A10" s="10">
        <v>4</v>
      </c>
      <c r="B10" s="3" t="s">
        <v>83</v>
      </c>
      <c r="C10" s="3" t="s">
        <v>84</v>
      </c>
      <c r="D10" s="68">
        <v>6</v>
      </c>
      <c r="E10" s="65">
        <v>1</v>
      </c>
      <c r="F10" s="65">
        <v>0</v>
      </c>
      <c r="G10" s="65">
        <v>0</v>
      </c>
      <c r="H10" s="65">
        <v>0</v>
      </c>
      <c r="I10" s="66">
        <v>0</v>
      </c>
      <c r="J10" s="66">
        <v>0</v>
      </c>
      <c r="K10" s="66">
        <v>0</v>
      </c>
      <c r="L10" s="85">
        <v>0</v>
      </c>
      <c r="M10" s="86">
        <v>0</v>
      </c>
      <c r="N10" s="85">
        <v>1</v>
      </c>
      <c r="O10" s="86">
        <v>0</v>
      </c>
      <c r="P10" s="86">
        <v>0</v>
      </c>
      <c r="Q10" s="86">
        <v>0</v>
      </c>
    </row>
    <row r="11" spans="1:17" x14ac:dyDescent="0.25">
      <c r="A11" s="10">
        <v>5</v>
      </c>
      <c r="B11" s="37" t="s">
        <v>44</v>
      </c>
      <c r="C11" s="37" t="s">
        <v>41</v>
      </c>
      <c r="D11" s="68">
        <v>7</v>
      </c>
      <c r="E11" s="65">
        <v>1</v>
      </c>
      <c r="F11" s="65">
        <v>0</v>
      </c>
      <c r="G11" s="65">
        <v>1.5</v>
      </c>
      <c r="H11" s="65">
        <v>0</v>
      </c>
      <c r="I11" s="66">
        <v>0</v>
      </c>
      <c r="J11" s="66">
        <v>0</v>
      </c>
      <c r="K11" s="66">
        <v>0</v>
      </c>
      <c r="L11" s="85">
        <v>0</v>
      </c>
      <c r="M11" s="86">
        <v>0</v>
      </c>
      <c r="N11" s="85">
        <v>2</v>
      </c>
      <c r="O11" s="86">
        <v>0</v>
      </c>
      <c r="P11" s="86">
        <v>0</v>
      </c>
      <c r="Q11" s="86">
        <v>0</v>
      </c>
    </row>
    <row r="12" spans="1:17" x14ac:dyDescent="0.25">
      <c r="A12" s="10">
        <v>6</v>
      </c>
      <c r="B12" s="37" t="s">
        <v>42</v>
      </c>
      <c r="C12" s="37" t="s">
        <v>43</v>
      </c>
      <c r="D12" s="68">
        <v>8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6">
        <v>2</v>
      </c>
      <c r="K12" s="66">
        <v>0</v>
      </c>
      <c r="L12" s="85">
        <v>0</v>
      </c>
      <c r="M12" s="86">
        <v>1</v>
      </c>
      <c r="N12" s="85">
        <v>1</v>
      </c>
      <c r="O12" s="86">
        <v>0</v>
      </c>
      <c r="P12" s="86">
        <v>0</v>
      </c>
      <c r="Q12" s="86">
        <v>0</v>
      </c>
    </row>
    <row r="13" spans="1:17" x14ac:dyDescent="0.25">
      <c r="A13" s="10">
        <v>7</v>
      </c>
      <c r="B13" s="38" t="s">
        <v>68</v>
      </c>
      <c r="C13" s="38" t="s">
        <v>69</v>
      </c>
      <c r="D13" s="68">
        <v>9</v>
      </c>
      <c r="E13" s="65">
        <v>1</v>
      </c>
      <c r="F13" s="65">
        <v>0</v>
      </c>
      <c r="G13" s="65">
        <v>0</v>
      </c>
      <c r="H13" s="65">
        <v>0</v>
      </c>
      <c r="I13" s="65">
        <v>0</v>
      </c>
      <c r="J13" s="66">
        <v>0</v>
      </c>
      <c r="K13" s="66">
        <v>1</v>
      </c>
      <c r="L13" s="85">
        <v>1</v>
      </c>
      <c r="M13" s="86">
        <v>0</v>
      </c>
      <c r="N13" s="85">
        <v>1</v>
      </c>
      <c r="O13" s="86">
        <v>0</v>
      </c>
      <c r="P13" s="86">
        <v>0</v>
      </c>
      <c r="Q13" s="86">
        <v>0</v>
      </c>
    </row>
    <row r="14" spans="1:17" x14ac:dyDescent="0.25">
      <c r="A14" s="10">
        <v>8</v>
      </c>
      <c r="B14" s="38" t="s">
        <v>72</v>
      </c>
      <c r="C14" s="38" t="s">
        <v>73</v>
      </c>
      <c r="D14" s="68">
        <v>10</v>
      </c>
      <c r="E14" s="65">
        <v>1</v>
      </c>
      <c r="F14" s="65">
        <v>0</v>
      </c>
      <c r="G14" s="65">
        <v>1</v>
      </c>
      <c r="H14" s="65">
        <v>0</v>
      </c>
      <c r="I14" s="65">
        <v>0</v>
      </c>
      <c r="J14" s="66">
        <v>1</v>
      </c>
      <c r="K14" s="66">
        <v>0</v>
      </c>
      <c r="L14" s="85">
        <v>0</v>
      </c>
      <c r="M14" s="86">
        <v>1</v>
      </c>
      <c r="N14" s="85">
        <v>2</v>
      </c>
      <c r="O14" s="86">
        <v>0</v>
      </c>
      <c r="P14" s="86">
        <v>0</v>
      </c>
      <c r="Q14" s="86">
        <v>0</v>
      </c>
    </row>
    <row r="15" spans="1:17" x14ac:dyDescent="0.25">
      <c r="A15" s="10">
        <v>9</v>
      </c>
      <c r="B15" s="3" t="s">
        <v>85</v>
      </c>
      <c r="C15" s="3" t="s">
        <v>86</v>
      </c>
      <c r="D15" s="87"/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6">
        <v>0</v>
      </c>
      <c r="K15" s="66">
        <v>0</v>
      </c>
      <c r="L15" s="85">
        <v>1</v>
      </c>
      <c r="M15" s="86">
        <v>0</v>
      </c>
      <c r="N15" s="85">
        <v>0</v>
      </c>
      <c r="O15" s="86">
        <v>0</v>
      </c>
      <c r="P15" s="86">
        <v>0</v>
      </c>
      <c r="Q15" s="86">
        <v>0</v>
      </c>
    </row>
    <row r="16" spans="1:17" x14ac:dyDescent="0.25">
      <c r="A16" s="10">
        <v>10</v>
      </c>
      <c r="B16" s="3" t="s">
        <v>87</v>
      </c>
      <c r="C16" s="3" t="s">
        <v>86</v>
      </c>
      <c r="D16" s="5"/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85">
        <v>1</v>
      </c>
      <c r="M16" s="86">
        <v>0</v>
      </c>
      <c r="N16" s="85">
        <v>0</v>
      </c>
      <c r="O16" s="86">
        <v>0</v>
      </c>
      <c r="P16" s="86">
        <v>0</v>
      </c>
      <c r="Q16" s="86">
        <v>0</v>
      </c>
    </row>
    <row r="17" spans="1:17" x14ac:dyDescent="0.25">
      <c r="A17" s="10">
        <v>11</v>
      </c>
      <c r="B17" s="37" t="s">
        <v>47</v>
      </c>
      <c r="C17" s="37" t="s">
        <v>48</v>
      </c>
      <c r="D17" s="5"/>
      <c r="E17" s="65">
        <v>1</v>
      </c>
      <c r="F17" s="65">
        <v>0</v>
      </c>
      <c r="G17" s="65">
        <v>0</v>
      </c>
      <c r="H17" s="65">
        <v>0</v>
      </c>
      <c r="I17" s="65">
        <v>0</v>
      </c>
      <c r="J17" s="66">
        <v>1</v>
      </c>
      <c r="K17" s="66">
        <v>0</v>
      </c>
      <c r="L17" s="85">
        <v>1</v>
      </c>
      <c r="M17" s="86">
        <v>0</v>
      </c>
      <c r="N17" s="85">
        <v>1</v>
      </c>
      <c r="O17" s="86">
        <v>0</v>
      </c>
      <c r="P17" s="86">
        <v>0</v>
      </c>
      <c r="Q17" s="86">
        <v>0</v>
      </c>
    </row>
    <row r="18" spans="1:17" x14ac:dyDescent="0.25">
      <c r="A18" s="10">
        <v>12</v>
      </c>
      <c r="B18" s="37" t="s">
        <v>49</v>
      </c>
      <c r="C18" s="37" t="s">
        <v>50</v>
      </c>
      <c r="D18" s="5"/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6">
        <v>0</v>
      </c>
      <c r="K18" s="66">
        <v>0</v>
      </c>
      <c r="L18" s="85">
        <v>0</v>
      </c>
      <c r="M18" s="86">
        <v>0</v>
      </c>
      <c r="N18" s="85">
        <v>0</v>
      </c>
      <c r="O18" s="86">
        <v>3</v>
      </c>
      <c r="P18" s="86">
        <v>0</v>
      </c>
      <c r="Q18" s="86">
        <v>0</v>
      </c>
    </row>
    <row r="19" spans="1:17" x14ac:dyDescent="0.25">
      <c r="A19" s="10">
        <v>13</v>
      </c>
      <c r="B19" s="37" t="s">
        <v>51</v>
      </c>
      <c r="C19" s="37" t="s">
        <v>52</v>
      </c>
      <c r="D19" s="5"/>
      <c r="E19" s="65">
        <v>0</v>
      </c>
      <c r="F19" s="65">
        <v>4</v>
      </c>
      <c r="G19" s="65">
        <v>0</v>
      </c>
      <c r="H19" s="65">
        <v>4</v>
      </c>
      <c r="I19" s="66">
        <v>0</v>
      </c>
      <c r="J19" s="66">
        <v>0</v>
      </c>
      <c r="K19" s="66">
        <v>0</v>
      </c>
      <c r="L19" s="85">
        <v>2</v>
      </c>
      <c r="M19" s="86">
        <v>0</v>
      </c>
      <c r="N19" s="85">
        <v>0</v>
      </c>
      <c r="O19" s="86">
        <v>2</v>
      </c>
      <c r="P19" s="86">
        <v>0</v>
      </c>
      <c r="Q19" s="86">
        <v>0</v>
      </c>
    </row>
    <row r="20" spans="1:17" x14ac:dyDescent="0.25">
      <c r="A20" s="10">
        <v>14</v>
      </c>
      <c r="B20" s="37" t="s">
        <v>57</v>
      </c>
      <c r="C20" s="37" t="s">
        <v>56</v>
      </c>
      <c r="D20" s="5"/>
      <c r="E20" s="65">
        <v>1</v>
      </c>
      <c r="F20" s="65">
        <v>1.5</v>
      </c>
      <c r="G20" s="65">
        <v>0</v>
      </c>
      <c r="H20" s="65">
        <v>0</v>
      </c>
      <c r="I20" s="66">
        <v>0</v>
      </c>
      <c r="J20" s="66">
        <v>0</v>
      </c>
      <c r="K20" s="66">
        <v>0</v>
      </c>
      <c r="L20" s="85">
        <v>1.5</v>
      </c>
      <c r="M20" s="86">
        <v>0</v>
      </c>
      <c r="N20" s="85">
        <v>0</v>
      </c>
      <c r="O20" s="86">
        <v>0</v>
      </c>
      <c r="P20" s="86">
        <v>0</v>
      </c>
      <c r="Q20" s="86">
        <v>0</v>
      </c>
    </row>
    <row r="21" spans="1:17" x14ac:dyDescent="0.25">
      <c r="A21" s="10">
        <v>15</v>
      </c>
      <c r="B21" s="37" t="s">
        <v>65</v>
      </c>
      <c r="C21" s="37" t="s">
        <v>52</v>
      </c>
      <c r="D21" s="5"/>
      <c r="E21" s="65">
        <v>2</v>
      </c>
      <c r="F21" s="65">
        <v>0</v>
      </c>
      <c r="G21" s="65">
        <v>0</v>
      </c>
      <c r="H21" s="65">
        <v>2</v>
      </c>
      <c r="I21" s="66">
        <v>0</v>
      </c>
      <c r="J21" s="66">
        <v>0</v>
      </c>
      <c r="K21" s="66">
        <v>0</v>
      </c>
      <c r="L21" s="66">
        <v>0</v>
      </c>
      <c r="M21" s="86">
        <v>2</v>
      </c>
      <c r="N21" s="85">
        <v>0</v>
      </c>
      <c r="O21" s="86">
        <v>1</v>
      </c>
      <c r="P21" s="86">
        <v>0</v>
      </c>
      <c r="Q21" s="86">
        <v>0</v>
      </c>
    </row>
    <row r="22" spans="1:17" x14ac:dyDescent="0.25">
      <c r="A22" s="10">
        <v>16</v>
      </c>
      <c r="B22" s="38" t="s">
        <v>49</v>
      </c>
      <c r="C22" s="38" t="s">
        <v>56</v>
      </c>
      <c r="D22" s="5"/>
      <c r="E22" s="65">
        <v>1.5</v>
      </c>
      <c r="F22" s="65">
        <v>1.5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86">
        <v>1.5</v>
      </c>
      <c r="N22" s="86">
        <v>0</v>
      </c>
      <c r="O22" s="86">
        <v>0</v>
      </c>
      <c r="P22" s="86">
        <v>0</v>
      </c>
      <c r="Q22" s="86">
        <v>0</v>
      </c>
    </row>
    <row r="23" spans="1:17" x14ac:dyDescent="0.25">
      <c r="A23" s="10">
        <v>17</v>
      </c>
      <c r="B23" s="37" t="s">
        <v>53</v>
      </c>
      <c r="C23" s="37" t="s">
        <v>54</v>
      </c>
      <c r="D23" s="5"/>
      <c r="E23" s="65">
        <v>0</v>
      </c>
      <c r="F23" s="65">
        <v>4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86">
        <v>4</v>
      </c>
      <c r="N23" s="86">
        <v>0</v>
      </c>
      <c r="O23" s="86">
        <v>0</v>
      </c>
      <c r="P23" s="86">
        <v>0</v>
      </c>
      <c r="Q23" s="86">
        <v>0</v>
      </c>
    </row>
    <row r="24" spans="1:17" x14ac:dyDescent="0.25">
      <c r="A24" s="10">
        <v>18</v>
      </c>
      <c r="B24" s="3" t="s">
        <v>88</v>
      </c>
      <c r="C24" s="3" t="s">
        <v>89</v>
      </c>
      <c r="D24" s="5"/>
      <c r="E24" s="4">
        <v>0</v>
      </c>
      <c r="F24" s="4">
        <v>0</v>
      </c>
      <c r="G24" s="66">
        <v>0</v>
      </c>
      <c r="H24" s="65">
        <v>2</v>
      </c>
      <c r="I24" s="66">
        <v>0</v>
      </c>
      <c r="J24" s="66">
        <v>0</v>
      </c>
      <c r="K24" s="66">
        <v>0</v>
      </c>
      <c r="L24" s="66">
        <v>0</v>
      </c>
      <c r="M24" s="86">
        <v>2</v>
      </c>
      <c r="N24" s="86">
        <v>0</v>
      </c>
      <c r="O24" s="86">
        <v>0</v>
      </c>
      <c r="P24" s="86">
        <v>0</v>
      </c>
      <c r="Q24" s="86">
        <v>0</v>
      </c>
    </row>
    <row r="25" spans="1:17" x14ac:dyDescent="0.25">
      <c r="A25" s="10">
        <v>19</v>
      </c>
      <c r="B25" s="38" t="s">
        <v>70</v>
      </c>
      <c r="C25" s="38" t="s">
        <v>55</v>
      </c>
      <c r="D25" s="5"/>
      <c r="E25" s="4">
        <v>0</v>
      </c>
      <c r="F25" s="4">
        <v>0</v>
      </c>
      <c r="G25" s="66">
        <v>0</v>
      </c>
      <c r="H25" s="65">
        <v>2</v>
      </c>
      <c r="I25" s="66">
        <v>0</v>
      </c>
      <c r="J25" s="66">
        <v>0</v>
      </c>
      <c r="K25" s="66">
        <v>0</v>
      </c>
      <c r="L25" s="66">
        <v>0</v>
      </c>
      <c r="M25" s="86">
        <v>2</v>
      </c>
      <c r="N25" s="86">
        <v>0</v>
      </c>
      <c r="O25" s="86">
        <v>0</v>
      </c>
      <c r="P25" s="86">
        <v>0</v>
      </c>
      <c r="Q25" s="86">
        <v>0</v>
      </c>
    </row>
    <row r="26" spans="1:17" x14ac:dyDescent="0.25">
      <c r="A26" s="10">
        <v>20</v>
      </c>
      <c r="B26" s="38" t="s">
        <v>71</v>
      </c>
      <c r="C26" s="38" t="s">
        <v>55</v>
      </c>
      <c r="D26" s="5"/>
      <c r="E26" s="4">
        <v>2</v>
      </c>
      <c r="F26" s="4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/>
      <c r="N26" s="86">
        <v>0</v>
      </c>
      <c r="O26" s="86">
        <v>0</v>
      </c>
      <c r="P26" s="86">
        <v>0</v>
      </c>
      <c r="Q26" s="86">
        <v>0</v>
      </c>
    </row>
    <row r="27" spans="1:17" x14ac:dyDescent="0.25">
      <c r="A27" s="10">
        <v>21</v>
      </c>
      <c r="B27" s="38" t="s">
        <v>90</v>
      </c>
      <c r="C27" s="38" t="s">
        <v>91</v>
      </c>
      <c r="D27" s="5"/>
      <c r="E27" s="4">
        <v>0</v>
      </c>
      <c r="F27" s="4">
        <v>0</v>
      </c>
      <c r="G27" s="66">
        <v>0</v>
      </c>
      <c r="H27" s="65">
        <v>2</v>
      </c>
      <c r="I27" s="66">
        <v>0</v>
      </c>
      <c r="J27" s="66">
        <v>0</v>
      </c>
      <c r="K27" s="66">
        <v>0</v>
      </c>
      <c r="L27" s="66">
        <v>0</v>
      </c>
      <c r="M27" s="66">
        <v>2</v>
      </c>
      <c r="N27" s="86">
        <v>0</v>
      </c>
      <c r="O27" s="86">
        <v>0</v>
      </c>
      <c r="P27" s="86">
        <v>0</v>
      </c>
      <c r="Q27" s="86">
        <v>0</v>
      </c>
    </row>
    <row r="28" spans="1:17" x14ac:dyDescent="0.25">
      <c r="A28" s="10">
        <v>22</v>
      </c>
      <c r="B28" s="3" t="s">
        <v>92</v>
      </c>
      <c r="C28" s="3" t="s">
        <v>88</v>
      </c>
      <c r="D28" s="5"/>
      <c r="E28" s="4">
        <v>0</v>
      </c>
      <c r="F28" s="4">
        <v>0</v>
      </c>
      <c r="G28" s="66">
        <v>0</v>
      </c>
      <c r="H28" s="65">
        <v>2</v>
      </c>
      <c r="I28" s="66">
        <v>0</v>
      </c>
      <c r="J28" s="66">
        <v>0</v>
      </c>
      <c r="K28" s="66">
        <v>0</v>
      </c>
      <c r="L28" s="66">
        <v>0</v>
      </c>
      <c r="M28" s="66">
        <v>2</v>
      </c>
      <c r="N28" s="86">
        <v>0</v>
      </c>
      <c r="O28" s="86">
        <v>0</v>
      </c>
      <c r="P28" s="86">
        <v>0</v>
      </c>
      <c r="Q28" s="86">
        <v>0</v>
      </c>
    </row>
    <row r="29" spans="1:17" x14ac:dyDescent="0.25">
      <c r="A29" s="10">
        <v>23</v>
      </c>
      <c r="B29" s="3" t="s">
        <v>93</v>
      </c>
      <c r="C29" s="3" t="s">
        <v>94</v>
      </c>
      <c r="D29" s="5"/>
      <c r="E29" s="4">
        <v>0</v>
      </c>
      <c r="F29" s="4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2</v>
      </c>
      <c r="N29" s="86">
        <v>0</v>
      </c>
      <c r="O29" s="86">
        <v>0</v>
      </c>
      <c r="P29" s="86">
        <v>0</v>
      </c>
      <c r="Q29" s="86">
        <v>0</v>
      </c>
    </row>
    <row r="30" spans="1:17" x14ac:dyDescent="0.25">
      <c r="A30" s="10">
        <v>24</v>
      </c>
      <c r="B30" s="3" t="s">
        <v>95</v>
      </c>
      <c r="C30" s="3" t="s">
        <v>96</v>
      </c>
      <c r="D30" s="5"/>
      <c r="E30" s="4">
        <v>2</v>
      </c>
      <c r="F30" s="4">
        <v>0</v>
      </c>
      <c r="G30" s="66">
        <v>0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  <c r="M30" s="61">
        <v>1</v>
      </c>
      <c r="N30" s="86">
        <v>0</v>
      </c>
      <c r="O30" s="86">
        <v>0</v>
      </c>
      <c r="P30" s="86">
        <v>0</v>
      </c>
      <c r="Q30" s="86">
        <v>0</v>
      </c>
    </row>
    <row r="31" spans="1:17" x14ac:dyDescent="0.25">
      <c r="A31" s="10">
        <v>25</v>
      </c>
      <c r="B31" s="3" t="s">
        <v>97</v>
      </c>
      <c r="C31" s="3" t="s">
        <v>98</v>
      </c>
      <c r="D31" s="5"/>
      <c r="E31" s="4">
        <v>2</v>
      </c>
      <c r="F31" s="4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4">
        <v>2</v>
      </c>
      <c r="N31" s="86">
        <v>0</v>
      </c>
      <c r="O31" s="86">
        <v>0</v>
      </c>
      <c r="P31" s="86">
        <v>0</v>
      </c>
      <c r="Q31" s="86">
        <v>0</v>
      </c>
    </row>
    <row r="32" spans="1:17" x14ac:dyDescent="0.25">
      <c r="A32" s="10">
        <v>26</v>
      </c>
      <c r="B32" s="3" t="s">
        <v>99</v>
      </c>
      <c r="C32" s="3" t="s">
        <v>100</v>
      </c>
      <c r="D32" s="5"/>
      <c r="E32" s="4">
        <v>2</v>
      </c>
      <c r="F32" s="4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2</v>
      </c>
      <c r="N32" s="86">
        <v>0</v>
      </c>
      <c r="O32" s="86">
        <v>0</v>
      </c>
      <c r="P32" s="86">
        <v>0</v>
      </c>
      <c r="Q32" s="86">
        <v>0</v>
      </c>
    </row>
    <row r="33" spans="1:17" x14ac:dyDescent="0.25">
      <c r="A33" s="8"/>
      <c r="B33" s="84" t="s">
        <v>132</v>
      </c>
      <c r="C33" s="8"/>
      <c r="D33" s="88"/>
      <c r="E33" s="61">
        <f>SUM(E7:E32)</f>
        <v>18.5</v>
      </c>
      <c r="F33" s="61">
        <f t="shared" ref="F33:Q33" si="0">SUM(F7:F32)</f>
        <v>12</v>
      </c>
      <c r="G33" s="61">
        <f t="shared" si="0"/>
        <v>6.5</v>
      </c>
      <c r="H33" s="61">
        <f t="shared" si="0"/>
        <v>15.5</v>
      </c>
      <c r="I33" s="61">
        <f t="shared" si="0"/>
        <v>1.5</v>
      </c>
      <c r="J33" s="61">
        <f t="shared" si="0"/>
        <v>4</v>
      </c>
      <c r="K33" s="61">
        <f t="shared" si="0"/>
        <v>2</v>
      </c>
      <c r="L33" s="61">
        <f t="shared" si="0"/>
        <v>7.5</v>
      </c>
      <c r="M33" s="61">
        <f t="shared" si="0"/>
        <v>27.5</v>
      </c>
      <c r="N33" s="61">
        <f t="shared" si="0"/>
        <v>11</v>
      </c>
      <c r="O33" s="61">
        <f t="shared" si="0"/>
        <v>6</v>
      </c>
      <c r="P33" s="61">
        <f t="shared" si="0"/>
        <v>0</v>
      </c>
      <c r="Q33" s="61">
        <f t="shared" si="0"/>
        <v>0</v>
      </c>
    </row>
  </sheetData>
  <mergeCells count="10">
    <mergeCell ref="A1:Q1"/>
    <mergeCell ref="A3:Q3"/>
    <mergeCell ref="A4:Q4"/>
    <mergeCell ref="L5:Q5"/>
    <mergeCell ref="A2:Q2"/>
    <mergeCell ref="A5:A6"/>
    <mergeCell ref="B5:B6"/>
    <mergeCell ref="C5:C6"/>
    <mergeCell ref="D5:D6"/>
    <mergeCell ref="E5:K5"/>
  </mergeCells>
  <pageMargins left="0.7" right="0.7" top="0.75" bottom="0.75" header="0.3" footer="0.3"/>
  <pageSetup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workbookViewId="0">
      <selection activeCell="G5" sqref="G5:K5"/>
    </sheetView>
  </sheetViews>
  <sheetFormatPr defaultRowHeight="15" x14ac:dyDescent="0.25"/>
  <cols>
    <col min="1" max="1" width="5" customWidth="1"/>
    <col min="2" max="2" width="22.5703125" bestFit="1" customWidth="1"/>
    <col min="3" max="3" width="19.42578125" bestFit="1" customWidth="1"/>
    <col min="4" max="4" width="4.5703125" bestFit="1" customWidth="1"/>
    <col min="5" max="5" width="5" customWidth="1"/>
    <col min="6" max="6" width="4.28515625" customWidth="1"/>
    <col min="7" max="7" width="4.42578125" customWidth="1"/>
    <col min="8" max="10" width="4.7109375" customWidth="1"/>
    <col min="11" max="11" width="5.42578125" customWidth="1"/>
    <col min="12" max="12" width="4.85546875" customWidth="1"/>
    <col min="13" max="16" width="5.5703125" customWidth="1"/>
    <col min="17" max="17" width="4.28515625" customWidth="1"/>
    <col min="18" max="18" width="4.7109375" customWidth="1"/>
    <col min="19" max="20" width="5.42578125" customWidth="1"/>
    <col min="21" max="21" width="4.7109375" customWidth="1"/>
    <col min="22" max="22" width="6" customWidth="1"/>
  </cols>
  <sheetData>
    <row r="1" spans="1:25" ht="18.75" x14ac:dyDescent="0.25">
      <c r="A1" s="90" t="s">
        <v>168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5" ht="15.75" x14ac:dyDescent="0.25">
      <c r="A2" s="116" t="s">
        <v>161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5" ht="15.75" x14ac:dyDescent="0.25">
      <c r="A3" s="113" t="s">
        <v>169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</row>
    <row r="4" spans="1:25" x14ac:dyDescent="0.25">
      <c r="A4" s="114" t="s">
        <v>172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5" s="1" customFormat="1" ht="29.25" customHeight="1" x14ac:dyDescent="0.25">
      <c r="A5" s="94" t="s">
        <v>144</v>
      </c>
      <c r="B5" s="94" t="s">
        <v>157</v>
      </c>
      <c r="C5" s="94" t="s">
        <v>22</v>
      </c>
      <c r="D5" s="119" t="s">
        <v>2</v>
      </c>
      <c r="E5" s="120"/>
      <c r="F5" s="120"/>
      <c r="G5" s="94" t="s">
        <v>37</v>
      </c>
      <c r="H5" s="94"/>
      <c r="I5" s="94"/>
      <c r="J5" s="94"/>
      <c r="K5" s="94"/>
      <c r="L5" s="94" t="s">
        <v>121</v>
      </c>
      <c r="M5" s="94"/>
      <c r="N5" s="94"/>
      <c r="O5" s="94"/>
      <c r="P5" s="94"/>
      <c r="Q5" s="94" t="s">
        <v>38</v>
      </c>
      <c r="R5" s="94"/>
      <c r="S5" s="94"/>
      <c r="T5" s="94"/>
      <c r="U5" s="94"/>
      <c r="V5" s="94"/>
    </row>
    <row r="6" spans="1:25" s="1" customFormat="1" ht="93" x14ac:dyDescent="0.25">
      <c r="A6" s="94"/>
      <c r="B6" s="94"/>
      <c r="C6" s="94"/>
      <c r="D6" s="62" t="s">
        <v>8</v>
      </c>
      <c r="E6" s="62" t="s">
        <v>9</v>
      </c>
      <c r="F6" s="62" t="s">
        <v>10</v>
      </c>
      <c r="G6" s="63" t="s">
        <v>12</v>
      </c>
      <c r="H6" s="63" t="s">
        <v>79</v>
      </c>
      <c r="I6" s="63" t="s">
        <v>137</v>
      </c>
      <c r="J6" s="64" t="s">
        <v>136</v>
      </c>
      <c r="K6" s="69" t="s">
        <v>16</v>
      </c>
      <c r="L6" s="63" t="s">
        <v>14</v>
      </c>
      <c r="M6" s="63" t="s">
        <v>80</v>
      </c>
      <c r="N6" s="63" t="s">
        <v>81</v>
      </c>
      <c r="O6" s="63" t="s">
        <v>13</v>
      </c>
      <c r="P6" s="63" t="s">
        <v>15</v>
      </c>
      <c r="Q6" s="63" t="s">
        <v>78</v>
      </c>
      <c r="R6" s="63" t="s">
        <v>12</v>
      </c>
      <c r="S6" s="63" t="s">
        <v>29</v>
      </c>
      <c r="T6" s="63" t="s">
        <v>30</v>
      </c>
      <c r="U6" s="63" t="s">
        <v>18</v>
      </c>
      <c r="V6" s="63" t="s">
        <v>31</v>
      </c>
    </row>
    <row r="7" spans="1:25" x14ac:dyDescent="0.25">
      <c r="A7" s="10">
        <v>1</v>
      </c>
      <c r="B7" s="37" t="s">
        <v>45</v>
      </c>
      <c r="C7" s="37" t="s">
        <v>46</v>
      </c>
      <c r="D7" s="53">
        <v>2</v>
      </c>
      <c r="E7" s="53">
        <v>3</v>
      </c>
      <c r="F7" s="5">
        <v>0</v>
      </c>
      <c r="G7" s="65">
        <v>1</v>
      </c>
      <c r="H7" s="65">
        <v>2</v>
      </c>
      <c r="I7" s="65">
        <v>0</v>
      </c>
      <c r="J7" s="66">
        <v>1</v>
      </c>
      <c r="K7" s="66">
        <v>0</v>
      </c>
      <c r="L7" s="66">
        <v>0</v>
      </c>
      <c r="M7" s="35">
        <v>0</v>
      </c>
      <c r="N7" s="35">
        <v>0</v>
      </c>
      <c r="O7" s="65">
        <v>1</v>
      </c>
      <c r="P7" s="35">
        <v>0</v>
      </c>
      <c r="Q7" s="65">
        <v>2</v>
      </c>
      <c r="R7" s="65">
        <v>1</v>
      </c>
      <c r="S7" s="4">
        <v>0</v>
      </c>
      <c r="T7" s="4">
        <v>0</v>
      </c>
      <c r="U7" s="4">
        <v>0</v>
      </c>
      <c r="V7" s="4">
        <v>0</v>
      </c>
      <c r="Y7" s="36"/>
    </row>
    <row r="8" spans="1:25" x14ac:dyDescent="0.25">
      <c r="A8" s="10">
        <v>2</v>
      </c>
      <c r="B8" s="38" t="s">
        <v>66</v>
      </c>
      <c r="C8" s="38" t="s">
        <v>67</v>
      </c>
      <c r="D8" s="67">
        <v>0</v>
      </c>
      <c r="E8" s="67">
        <v>3</v>
      </c>
      <c r="F8" s="5">
        <v>0</v>
      </c>
      <c r="G8" s="65">
        <v>0</v>
      </c>
      <c r="H8" s="65">
        <v>2</v>
      </c>
      <c r="I8" s="65">
        <v>0</v>
      </c>
      <c r="J8" s="65">
        <v>0</v>
      </c>
      <c r="K8" s="66">
        <v>0</v>
      </c>
      <c r="L8" s="66">
        <v>1</v>
      </c>
      <c r="M8" s="35">
        <v>0</v>
      </c>
      <c r="N8" s="35">
        <v>0</v>
      </c>
      <c r="O8" s="65">
        <v>0</v>
      </c>
      <c r="P8" s="35">
        <v>0</v>
      </c>
      <c r="Q8" s="65">
        <v>2</v>
      </c>
      <c r="R8" s="65">
        <v>0</v>
      </c>
      <c r="S8" s="4">
        <v>0</v>
      </c>
      <c r="T8" s="4">
        <v>0</v>
      </c>
      <c r="U8" s="4">
        <v>0</v>
      </c>
      <c r="V8" s="4">
        <v>0</v>
      </c>
      <c r="Y8" s="36"/>
    </row>
    <row r="9" spans="1:25" x14ac:dyDescent="0.25">
      <c r="A9" s="10">
        <v>3</v>
      </c>
      <c r="B9" s="37" t="s">
        <v>44</v>
      </c>
      <c r="C9" s="37" t="s">
        <v>56</v>
      </c>
      <c r="D9" s="51">
        <v>0.5</v>
      </c>
      <c r="E9" s="53">
        <v>1.5</v>
      </c>
      <c r="F9" s="5">
        <v>0</v>
      </c>
      <c r="G9" s="65">
        <v>0</v>
      </c>
      <c r="H9" s="65">
        <v>0</v>
      </c>
      <c r="I9" s="65">
        <v>1.5</v>
      </c>
      <c r="J9" s="66">
        <v>0.5</v>
      </c>
      <c r="K9" s="66">
        <v>0</v>
      </c>
      <c r="L9" s="66">
        <v>0</v>
      </c>
      <c r="M9" s="35">
        <v>0</v>
      </c>
      <c r="N9" s="35">
        <v>0</v>
      </c>
      <c r="O9" s="65">
        <v>0</v>
      </c>
      <c r="P9" s="35">
        <v>0</v>
      </c>
      <c r="Q9" s="65">
        <v>0</v>
      </c>
      <c r="R9" s="65">
        <v>0</v>
      </c>
      <c r="S9" s="4">
        <v>0</v>
      </c>
      <c r="T9" s="4">
        <v>0</v>
      </c>
      <c r="U9" s="4">
        <v>0</v>
      </c>
      <c r="V9" s="4">
        <v>0</v>
      </c>
      <c r="Y9" s="36"/>
    </row>
    <row r="10" spans="1:25" x14ac:dyDescent="0.25">
      <c r="A10" s="10">
        <v>4</v>
      </c>
      <c r="B10" s="3" t="s">
        <v>83</v>
      </c>
      <c r="C10" s="3" t="s">
        <v>84</v>
      </c>
      <c r="D10" s="51">
        <v>0</v>
      </c>
      <c r="E10" s="53">
        <v>1</v>
      </c>
      <c r="F10" s="5">
        <v>0</v>
      </c>
      <c r="G10" s="65">
        <v>1</v>
      </c>
      <c r="H10" s="65">
        <v>0</v>
      </c>
      <c r="I10" s="65">
        <v>0</v>
      </c>
      <c r="J10" s="66">
        <v>0</v>
      </c>
      <c r="K10" s="66">
        <v>0</v>
      </c>
      <c r="L10" s="66">
        <v>0</v>
      </c>
      <c r="M10" s="35">
        <v>0</v>
      </c>
      <c r="N10" s="35">
        <v>0</v>
      </c>
      <c r="O10" s="65">
        <v>0</v>
      </c>
      <c r="P10" s="35">
        <v>0</v>
      </c>
      <c r="Q10" s="65">
        <v>0</v>
      </c>
      <c r="R10" s="65">
        <v>1</v>
      </c>
      <c r="S10" s="4">
        <v>0</v>
      </c>
      <c r="T10" s="4">
        <v>0</v>
      </c>
      <c r="U10" s="4">
        <v>0</v>
      </c>
      <c r="V10" s="4">
        <v>0</v>
      </c>
      <c r="Y10" s="36"/>
    </row>
    <row r="11" spans="1:25" x14ac:dyDescent="0.25">
      <c r="A11" s="10">
        <v>5</v>
      </c>
      <c r="B11" s="37" t="s">
        <v>44</v>
      </c>
      <c r="C11" s="37" t="s">
        <v>41</v>
      </c>
      <c r="D11" s="51">
        <v>1</v>
      </c>
      <c r="E11" s="53">
        <v>2</v>
      </c>
      <c r="F11" s="5">
        <v>0</v>
      </c>
      <c r="G11" s="65">
        <v>1</v>
      </c>
      <c r="H11" s="65">
        <v>1.5</v>
      </c>
      <c r="I11" s="65">
        <v>0</v>
      </c>
      <c r="J11" s="66">
        <v>0</v>
      </c>
      <c r="K11" s="66">
        <v>0</v>
      </c>
      <c r="L11" s="66">
        <v>0</v>
      </c>
      <c r="M11" s="35">
        <v>0</v>
      </c>
      <c r="N11" s="35">
        <v>0</v>
      </c>
      <c r="O11" s="65">
        <v>0</v>
      </c>
      <c r="P11" s="35">
        <v>0</v>
      </c>
      <c r="Q11" s="65">
        <v>1.5</v>
      </c>
      <c r="R11" s="65">
        <v>1</v>
      </c>
      <c r="S11" s="4">
        <v>0</v>
      </c>
      <c r="T11" s="4">
        <v>0</v>
      </c>
      <c r="U11" s="4">
        <v>0</v>
      </c>
      <c r="V11" s="4">
        <v>0</v>
      </c>
      <c r="Y11" s="36"/>
    </row>
    <row r="12" spans="1:25" x14ac:dyDescent="0.25">
      <c r="A12" s="10">
        <v>6</v>
      </c>
      <c r="B12" s="37" t="s">
        <v>42</v>
      </c>
      <c r="C12" s="37" t="s">
        <v>43</v>
      </c>
      <c r="D12" s="53">
        <v>1</v>
      </c>
      <c r="E12" s="53">
        <v>2</v>
      </c>
      <c r="F12" s="5">
        <v>0</v>
      </c>
      <c r="G12" s="65">
        <v>0</v>
      </c>
      <c r="H12" s="65">
        <v>0</v>
      </c>
      <c r="I12" s="65">
        <v>0</v>
      </c>
      <c r="J12" s="65">
        <v>0</v>
      </c>
      <c r="K12" s="66">
        <v>2</v>
      </c>
      <c r="L12" s="66">
        <v>0</v>
      </c>
      <c r="M12" s="35">
        <v>0</v>
      </c>
      <c r="N12" s="35">
        <v>0</v>
      </c>
      <c r="O12" s="65">
        <v>0</v>
      </c>
      <c r="P12" s="35">
        <v>0</v>
      </c>
      <c r="Q12" s="65">
        <v>0</v>
      </c>
      <c r="R12" s="65">
        <v>0</v>
      </c>
      <c r="S12" s="4">
        <v>0</v>
      </c>
      <c r="T12" s="4">
        <v>0</v>
      </c>
      <c r="U12" s="4">
        <v>0</v>
      </c>
      <c r="V12" s="4">
        <v>0</v>
      </c>
      <c r="Y12" s="36"/>
    </row>
    <row r="13" spans="1:25" x14ac:dyDescent="0.25">
      <c r="A13" s="10">
        <v>7</v>
      </c>
      <c r="B13" s="38" t="s">
        <v>68</v>
      </c>
      <c r="C13" s="38" t="s">
        <v>69</v>
      </c>
      <c r="D13" s="51">
        <v>1</v>
      </c>
      <c r="E13" s="53">
        <v>2</v>
      </c>
      <c r="F13" s="5">
        <v>0</v>
      </c>
      <c r="G13" s="65">
        <v>1</v>
      </c>
      <c r="H13" s="65">
        <v>0</v>
      </c>
      <c r="I13" s="65">
        <v>0</v>
      </c>
      <c r="J13" s="65">
        <v>0</v>
      </c>
      <c r="K13" s="66">
        <v>0</v>
      </c>
      <c r="L13" s="66">
        <v>1</v>
      </c>
      <c r="M13" s="35">
        <v>0</v>
      </c>
      <c r="N13" s="35">
        <v>0</v>
      </c>
      <c r="O13" s="65">
        <v>0</v>
      </c>
      <c r="P13" s="35">
        <v>0</v>
      </c>
      <c r="Q13" s="65">
        <v>0</v>
      </c>
      <c r="R13" s="65">
        <v>1</v>
      </c>
      <c r="S13" s="4">
        <v>0</v>
      </c>
      <c r="T13" s="4">
        <v>0</v>
      </c>
      <c r="U13" s="4">
        <v>0</v>
      </c>
      <c r="V13" s="4">
        <v>0</v>
      </c>
      <c r="Y13" s="36"/>
    </row>
    <row r="14" spans="1:25" x14ac:dyDescent="0.25">
      <c r="A14" s="10">
        <v>8</v>
      </c>
      <c r="B14" s="38" t="s">
        <v>72</v>
      </c>
      <c r="C14" s="38" t="s">
        <v>73</v>
      </c>
      <c r="D14" s="67">
        <v>0</v>
      </c>
      <c r="E14" s="68">
        <v>2</v>
      </c>
      <c r="F14" s="5">
        <v>0</v>
      </c>
      <c r="G14" s="65">
        <v>1</v>
      </c>
      <c r="H14" s="65">
        <v>1</v>
      </c>
      <c r="I14" s="65">
        <v>0</v>
      </c>
      <c r="J14" s="65">
        <v>0</v>
      </c>
      <c r="K14" s="66">
        <v>1</v>
      </c>
      <c r="L14" s="66">
        <v>0</v>
      </c>
      <c r="M14" s="35">
        <v>0</v>
      </c>
      <c r="N14" s="35">
        <v>0</v>
      </c>
      <c r="O14" s="65">
        <v>0</v>
      </c>
      <c r="P14" s="35">
        <v>0</v>
      </c>
      <c r="Q14" s="65">
        <v>1</v>
      </c>
      <c r="R14" s="65">
        <v>1</v>
      </c>
      <c r="S14" s="4">
        <v>0</v>
      </c>
      <c r="T14" s="4">
        <v>0</v>
      </c>
      <c r="U14" s="4">
        <v>0</v>
      </c>
      <c r="V14" s="4">
        <v>0</v>
      </c>
      <c r="Y14" s="36"/>
    </row>
    <row r="15" spans="1:25" x14ac:dyDescent="0.25">
      <c r="A15" s="10">
        <v>9</v>
      </c>
      <c r="B15" s="3" t="s">
        <v>85</v>
      </c>
      <c r="C15" s="3" t="s">
        <v>86</v>
      </c>
      <c r="D15" s="67">
        <v>1</v>
      </c>
      <c r="E15" s="68">
        <v>0</v>
      </c>
      <c r="F15" s="5">
        <v>0</v>
      </c>
      <c r="G15" s="65">
        <v>0</v>
      </c>
      <c r="H15" s="65">
        <v>0</v>
      </c>
      <c r="I15" s="65">
        <v>0</v>
      </c>
      <c r="J15" s="65">
        <v>0</v>
      </c>
      <c r="K15" s="66">
        <v>0</v>
      </c>
      <c r="L15" s="66">
        <v>0</v>
      </c>
      <c r="M15" s="35">
        <v>0</v>
      </c>
      <c r="N15" s="35">
        <v>0</v>
      </c>
      <c r="O15" s="65">
        <v>0</v>
      </c>
      <c r="P15" s="35">
        <v>0</v>
      </c>
      <c r="Q15" s="65">
        <v>0</v>
      </c>
      <c r="R15" s="65">
        <v>0</v>
      </c>
      <c r="S15" s="4">
        <v>0</v>
      </c>
      <c r="T15" s="4">
        <v>0</v>
      </c>
      <c r="U15" s="4">
        <v>0</v>
      </c>
      <c r="V15" s="4">
        <v>0</v>
      </c>
      <c r="Y15" s="36"/>
    </row>
    <row r="16" spans="1:25" x14ac:dyDescent="0.25">
      <c r="A16" s="10">
        <v>10</v>
      </c>
      <c r="B16" s="3" t="s">
        <v>87</v>
      </c>
      <c r="C16" s="3" t="s">
        <v>86</v>
      </c>
      <c r="D16" s="53">
        <v>1</v>
      </c>
      <c r="E16" s="68">
        <v>0</v>
      </c>
      <c r="F16" s="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35">
        <v>0</v>
      </c>
      <c r="N16" s="35">
        <v>0</v>
      </c>
      <c r="O16" s="65">
        <v>0</v>
      </c>
      <c r="P16" s="35">
        <v>0</v>
      </c>
      <c r="Q16" s="65">
        <v>0</v>
      </c>
      <c r="R16" s="65">
        <v>0</v>
      </c>
      <c r="S16" s="4">
        <v>0</v>
      </c>
      <c r="T16" s="4">
        <v>0</v>
      </c>
      <c r="U16" s="4">
        <v>0</v>
      </c>
      <c r="V16" s="4">
        <v>0</v>
      </c>
      <c r="Y16" s="36"/>
    </row>
    <row r="17" spans="1:25" x14ac:dyDescent="0.25">
      <c r="A17" s="10">
        <v>11</v>
      </c>
      <c r="B17" s="37" t="s">
        <v>47</v>
      </c>
      <c r="C17" s="37" t="s">
        <v>48</v>
      </c>
      <c r="D17" s="53">
        <v>5</v>
      </c>
      <c r="E17" s="68">
        <v>0</v>
      </c>
      <c r="F17" s="5">
        <v>0</v>
      </c>
      <c r="G17" s="65">
        <v>1</v>
      </c>
      <c r="H17" s="65">
        <v>0</v>
      </c>
      <c r="I17" s="65">
        <v>0</v>
      </c>
      <c r="J17" s="65">
        <v>0</v>
      </c>
      <c r="K17" s="66">
        <v>1</v>
      </c>
      <c r="L17" s="66">
        <v>0</v>
      </c>
      <c r="M17" s="35">
        <v>0</v>
      </c>
      <c r="N17" s="35">
        <v>0</v>
      </c>
      <c r="O17" s="65">
        <v>0</v>
      </c>
      <c r="P17" s="35">
        <v>0</v>
      </c>
      <c r="Q17" s="65">
        <v>0</v>
      </c>
      <c r="R17" s="65">
        <v>1</v>
      </c>
      <c r="S17" s="4">
        <v>0</v>
      </c>
      <c r="T17" s="4">
        <v>0</v>
      </c>
      <c r="U17" s="4">
        <v>0</v>
      </c>
      <c r="V17" s="4">
        <v>0</v>
      </c>
      <c r="Y17" s="36"/>
    </row>
    <row r="18" spans="1:25" x14ac:dyDescent="0.25">
      <c r="A18" s="10">
        <v>12</v>
      </c>
      <c r="B18" s="37" t="s">
        <v>49</v>
      </c>
      <c r="C18" s="37" t="s">
        <v>50</v>
      </c>
      <c r="D18" s="53">
        <v>3</v>
      </c>
      <c r="E18" s="68">
        <v>0</v>
      </c>
      <c r="F18" s="5">
        <v>0</v>
      </c>
      <c r="G18" s="65">
        <v>0</v>
      </c>
      <c r="H18" s="65">
        <v>0</v>
      </c>
      <c r="I18" s="65">
        <v>0</v>
      </c>
      <c r="J18" s="65">
        <v>0</v>
      </c>
      <c r="K18" s="66">
        <v>0</v>
      </c>
      <c r="L18" s="66">
        <v>0</v>
      </c>
      <c r="M18" s="35">
        <v>0</v>
      </c>
      <c r="N18" s="35">
        <v>0</v>
      </c>
      <c r="O18" s="65">
        <v>0</v>
      </c>
      <c r="P18" s="35">
        <v>0</v>
      </c>
      <c r="Q18" s="65">
        <v>0</v>
      </c>
      <c r="R18" s="65">
        <v>0</v>
      </c>
      <c r="S18" s="4">
        <v>0</v>
      </c>
      <c r="T18" s="4">
        <v>0</v>
      </c>
      <c r="U18" s="4">
        <v>0</v>
      </c>
      <c r="V18" s="4">
        <v>0</v>
      </c>
      <c r="Y18" s="36"/>
    </row>
    <row r="19" spans="1:25" x14ac:dyDescent="0.25">
      <c r="A19" s="10">
        <v>13</v>
      </c>
      <c r="B19" s="37" t="s">
        <v>51</v>
      </c>
      <c r="C19" s="37" t="s">
        <v>52</v>
      </c>
      <c r="D19" s="53">
        <v>4</v>
      </c>
      <c r="E19" s="68">
        <v>0</v>
      </c>
      <c r="F19" s="5">
        <v>0</v>
      </c>
      <c r="G19" s="65">
        <v>0</v>
      </c>
      <c r="H19" s="65">
        <v>0</v>
      </c>
      <c r="I19" s="65">
        <v>4</v>
      </c>
      <c r="J19" s="66">
        <v>0</v>
      </c>
      <c r="K19" s="66">
        <v>0</v>
      </c>
      <c r="L19" s="66">
        <v>0</v>
      </c>
      <c r="M19" s="35">
        <v>0</v>
      </c>
      <c r="N19" s="35">
        <v>0</v>
      </c>
      <c r="O19" s="65">
        <v>4</v>
      </c>
      <c r="P19" s="35">
        <v>0</v>
      </c>
      <c r="Q19" s="65">
        <v>0</v>
      </c>
      <c r="R19" s="65">
        <v>0</v>
      </c>
      <c r="S19" s="4">
        <v>0</v>
      </c>
      <c r="T19" s="4">
        <v>0</v>
      </c>
      <c r="U19" s="4">
        <v>0</v>
      </c>
      <c r="V19" s="4">
        <v>0</v>
      </c>
      <c r="Y19" s="36"/>
    </row>
    <row r="20" spans="1:25" x14ac:dyDescent="0.25">
      <c r="A20" s="10">
        <v>14</v>
      </c>
      <c r="B20" s="37" t="s">
        <v>57</v>
      </c>
      <c r="C20" s="37" t="s">
        <v>56</v>
      </c>
      <c r="D20" s="53">
        <v>1.5</v>
      </c>
      <c r="E20" s="68">
        <v>0</v>
      </c>
      <c r="F20" s="5">
        <v>0</v>
      </c>
      <c r="G20" s="65">
        <v>1</v>
      </c>
      <c r="H20" s="65">
        <v>0</v>
      </c>
      <c r="I20" s="65">
        <v>0</v>
      </c>
      <c r="J20" s="66">
        <v>0</v>
      </c>
      <c r="K20" s="66">
        <v>0</v>
      </c>
      <c r="L20" s="66">
        <v>0</v>
      </c>
      <c r="M20" s="35">
        <v>0</v>
      </c>
      <c r="N20" s="35">
        <v>0</v>
      </c>
      <c r="O20" s="65">
        <v>1.5</v>
      </c>
      <c r="P20" s="35">
        <v>0</v>
      </c>
      <c r="Q20" s="65">
        <v>0</v>
      </c>
      <c r="R20" s="65">
        <v>1</v>
      </c>
      <c r="S20" s="4">
        <v>0</v>
      </c>
      <c r="T20" s="4">
        <v>0</v>
      </c>
      <c r="U20" s="4">
        <v>0</v>
      </c>
      <c r="V20" s="4">
        <v>0</v>
      </c>
      <c r="Y20" s="36"/>
    </row>
    <row r="21" spans="1:25" x14ac:dyDescent="0.25">
      <c r="A21" s="10">
        <v>15</v>
      </c>
      <c r="B21" s="37" t="s">
        <v>65</v>
      </c>
      <c r="C21" s="37" t="s">
        <v>52</v>
      </c>
      <c r="D21" s="67">
        <v>4</v>
      </c>
      <c r="E21" s="68">
        <v>0</v>
      </c>
      <c r="F21" s="5">
        <v>0</v>
      </c>
      <c r="G21" s="65">
        <v>2</v>
      </c>
      <c r="H21" s="65">
        <v>0</v>
      </c>
      <c r="I21" s="65">
        <v>2</v>
      </c>
      <c r="J21" s="66">
        <v>0</v>
      </c>
      <c r="K21" s="66">
        <v>0</v>
      </c>
      <c r="L21" s="66">
        <v>0</v>
      </c>
      <c r="M21" s="35">
        <v>0</v>
      </c>
      <c r="N21" s="35">
        <v>0</v>
      </c>
      <c r="O21" s="65">
        <v>0</v>
      </c>
      <c r="P21" s="35">
        <v>0</v>
      </c>
      <c r="Q21" s="65">
        <v>0</v>
      </c>
      <c r="R21" s="65">
        <v>2</v>
      </c>
      <c r="S21" s="4">
        <v>0</v>
      </c>
      <c r="T21" s="4">
        <v>0</v>
      </c>
      <c r="U21" s="4">
        <v>0</v>
      </c>
      <c r="V21" s="4">
        <v>0</v>
      </c>
      <c r="Y21" s="36"/>
    </row>
    <row r="22" spans="1:25" x14ac:dyDescent="0.25">
      <c r="A22" s="10">
        <v>16</v>
      </c>
      <c r="B22" s="38" t="s">
        <v>49</v>
      </c>
      <c r="C22" s="38" t="s">
        <v>56</v>
      </c>
      <c r="D22" s="53">
        <v>1.5</v>
      </c>
      <c r="E22" s="68">
        <v>0</v>
      </c>
      <c r="F22" s="5">
        <v>0</v>
      </c>
      <c r="G22" s="65">
        <v>1.5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35">
        <v>0</v>
      </c>
      <c r="N22" s="35">
        <v>0</v>
      </c>
      <c r="O22" s="65">
        <v>1.5</v>
      </c>
      <c r="P22" s="35">
        <v>0</v>
      </c>
      <c r="Q22" s="66">
        <v>0</v>
      </c>
      <c r="R22" s="65">
        <v>1.5</v>
      </c>
      <c r="S22" s="4">
        <v>0</v>
      </c>
      <c r="T22" s="4">
        <v>0</v>
      </c>
      <c r="U22" s="4">
        <v>0</v>
      </c>
      <c r="V22" s="4">
        <v>0</v>
      </c>
      <c r="Y22" s="36"/>
    </row>
    <row r="23" spans="1:25" x14ac:dyDescent="0.25">
      <c r="A23" s="10">
        <v>17</v>
      </c>
      <c r="B23" s="37" t="s">
        <v>53</v>
      </c>
      <c r="C23" s="37" t="s">
        <v>54</v>
      </c>
      <c r="D23" s="53">
        <v>3</v>
      </c>
      <c r="E23" s="68">
        <v>0</v>
      </c>
      <c r="F23" s="5">
        <v>0</v>
      </c>
      <c r="G23" s="65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35">
        <v>0</v>
      </c>
      <c r="N23" s="35">
        <v>0</v>
      </c>
      <c r="O23" s="65">
        <v>4</v>
      </c>
      <c r="P23" s="35">
        <v>0</v>
      </c>
      <c r="Q23" s="66">
        <v>0</v>
      </c>
      <c r="R23" s="65">
        <v>0</v>
      </c>
      <c r="S23" s="4">
        <v>0</v>
      </c>
      <c r="T23" s="4">
        <v>0</v>
      </c>
      <c r="U23" s="4">
        <v>0</v>
      </c>
      <c r="V23" s="4">
        <v>0</v>
      </c>
      <c r="Y23" s="36"/>
    </row>
    <row r="24" spans="1:25" s="1" customFormat="1" x14ac:dyDescent="0.25">
      <c r="A24" s="10">
        <v>18</v>
      </c>
      <c r="B24" s="3" t="s">
        <v>88</v>
      </c>
      <c r="C24" s="3" t="s">
        <v>89</v>
      </c>
      <c r="D24" s="67">
        <v>2</v>
      </c>
      <c r="E24" s="68">
        <v>0</v>
      </c>
      <c r="F24" s="5">
        <v>0</v>
      </c>
      <c r="G24" s="4">
        <v>0</v>
      </c>
      <c r="H24" s="66">
        <v>0</v>
      </c>
      <c r="I24" s="65">
        <v>2</v>
      </c>
      <c r="J24" s="66">
        <v>0</v>
      </c>
      <c r="K24" s="66">
        <v>0</v>
      </c>
      <c r="L24" s="66">
        <v>0</v>
      </c>
      <c r="M24" s="35">
        <v>0</v>
      </c>
      <c r="N24" s="35">
        <v>0</v>
      </c>
      <c r="O24" s="4">
        <v>0</v>
      </c>
      <c r="P24" s="35">
        <v>0</v>
      </c>
      <c r="Q24" s="66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Y24" s="36"/>
    </row>
    <row r="25" spans="1:25" x14ac:dyDescent="0.25">
      <c r="A25" s="10">
        <v>19</v>
      </c>
      <c r="B25" s="38" t="s">
        <v>70</v>
      </c>
      <c r="C25" s="38" t="s">
        <v>55</v>
      </c>
      <c r="D25" s="53">
        <v>2</v>
      </c>
      <c r="E25" s="68">
        <v>0</v>
      </c>
      <c r="F25" s="5">
        <v>0</v>
      </c>
      <c r="G25" s="4">
        <v>0</v>
      </c>
      <c r="H25" s="66">
        <v>0</v>
      </c>
      <c r="I25" s="65">
        <v>2</v>
      </c>
      <c r="J25" s="66">
        <v>0</v>
      </c>
      <c r="K25" s="66">
        <v>0</v>
      </c>
      <c r="L25" s="66">
        <v>0</v>
      </c>
      <c r="M25" s="35">
        <v>0</v>
      </c>
      <c r="N25" s="35">
        <v>0</v>
      </c>
      <c r="O25" s="4">
        <v>0</v>
      </c>
      <c r="P25" s="35">
        <v>0</v>
      </c>
      <c r="Q25" s="66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Y25" s="36"/>
    </row>
    <row r="26" spans="1:25" x14ac:dyDescent="0.25">
      <c r="A26" s="10">
        <v>20</v>
      </c>
      <c r="B26" s="38" t="s">
        <v>71</v>
      </c>
      <c r="C26" s="38" t="s">
        <v>55</v>
      </c>
      <c r="D26" s="53">
        <v>2</v>
      </c>
      <c r="E26" s="68">
        <v>0</v>
      </c>
      <c r="F26" s="5">
        <v>0</v>
      </c>
      <c r="G26" s="4">
        <v>2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35">
        <v>0</v>
      </c>
      <c r="N26" s="35">
        <v>0</v>
      </c>
      <c r="O26" s="4">
        <v>0</v>
      </c>
      <c r="P26" s="35">
        <v>0</v>
      </c>
      <c r="Q26" s="66">
        <v>0</v>
      </c>
      <c r="R26" s="4">
        <v>2</v>
      </c>
      <c r="S26" s="4">
        <v>0</v>
      </c>
      <c r="T26" s="4">
        <v>0</v>
      </c>
      <c r="U26" s="4">
        <v>0</v>
      </c>
      <c r="V26" s="4">
        <v>0</v>
      </c>
      <c r="Y26" s="36"/>
    </row>
    <row r="27" spans="1:25" x14ac:dyDescent="0.25">
      <c r="A27" s="10">
        <v>21</v>
      </c>
      <c r="B27" s="38" t="s">
        <v>90</v>
      </c>
      <c r="C27" s="38" t="s">
        <v>91</v>
      </c>
      <c r="D27" s="67">
        <v>2</v>
      </c>
      <c r="E27" s="68">
        <v>0</v>
      </c>
      <c r="F27" s="5">
        <v>0</v>
      </c>
      <c r="G27" s="4">
        <v>0</v>
      </c>
      <c r="H27" s="66">
        <v>0</v>
      </c>
      <c r="I27" s="65">
        <v>2</v>
      </c>
      <c r="J27" s="66">
        <v>0</v>
      </c>
      <c r="K27" s="66">
        <v>0</v>
      </c>
      <c r="L27" s="66">
        <v>0</v>
      </c>
      <c r="M27" s="35">
        <v>0</v>
      </c>
      <c r="N27" s="35">
        <v>0</v>
      </c>
      <c r="O27" s="4">
        <v>0</v>
      </c>
      <c r="P27" s="35">
        <v>0</v>
      </c>
      <c r="Q27" s="66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Y27" s="36"/>
    </row>
    <row r="28" spans="1:25" x14ac:dyDescent="0.25">
      <c r="A28" s="10">
        <v>22</v>
      </c>
      <c r="B28" s="3" t="s">
        <v>92</v>
      </c>
      <c r="C28" s="3" t="s">
        <v>88</v>
      </c>
      <c r="D28" s="67">
        <v>2</v>
      </c>
      <c r="E28" s="68">
        <v>0</v>
      </c>
      <c r="F28" s="5">
        <v>0</v>
      </c>
      <c r="G28" s="4">
        <v>0</v>
      </c>
      <c r="H28" s="66">
        <v>0</v>
      </c>
      <c r="I28" s="65">
        <v>2</v>
      </c>
      <c r="J28" s="66">
        <v>0</v>
      </c>
      <c r="K28" s="66">
        <v>0</v>
      </c>
      <c r="L28" s="66">
        <v>0</v>
      </c>
      <c r="M28" s="35">
        <v>0</v>
      </c>
      <c r="N28" s="35">
        <v>0</v>
      </c>
      <c r="O28" s="4">
        <v>0</v>
      </c>
      <c r="P28" s="35">
        <v>0</v>
      </c>
      <c r="Q28" s="66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Y28" s="36"/>
    </row>
    <row r="29" spans="1:25" s="1" customFormat="1" x14ac:dyDescent="0.25">
      <c r="A29" s="10">
        <v>23</v>
      </c>
      <c r="B29" s="3" t="s">
        <v>93</v>
      </c>
      <c r="C29" s="3" t="s">
        <v>94</v>
      </c>
      <c r="D29" s="70">
        <v>2</v>
      </c>
      <c r="E29" s="68">
        <v>0</v>
      </c>
      <c r="F29" s="5">
        <v>0</v>
      </c>
      <c r="G29" s="4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35">
        <v>0</v>
      </c>
      <c r="N29" s="35">
        <v>0</v>
      </c>
      <c r="O29" s="4">
        <v>0</v>
      </c>
      <c r="P29" s="35">
        <v>0</v>
      </c>
      <c r="Q29" s="66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</row>
    <row r="30" spans="1:25" x14ac:dyDescent="0.25">
      <c r="A30" s="10">
        <v>24</v>
      </c>
      <c r="B30" s="3" t="s">
        <v>95</v>
      </c>
      <c r="C30" s="3" t="s">
        <v>96</v>
      </c>
      <c r="D30" s="65">
        <v>2</v>
      </c>
      <c r="E30" s="68">
        <v>0</v>
      </c>
      <c r="F30" s="5">
        <v>0</v>
      </c>
      <c r="G30" s="4">
        <v>2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  <c r="M30" s="35">
        <v>0</v>
      </c>
      <c r="N30" s="35">
        <v>0</v>
      </c>
      <c r="O30" s="4">
        <v>0</v>
      </c>
      <c r="P30" s="35">
        <v>0</v>
      </c>
      <c r="Q30" s="66">
        <v>0</v>
      </c>
      <c r="R30" s="4">
        <v>2</v>
      </c>
      <c r="S30" s="4">
        <v>0</v>
      </c>
      <c r="T30" s="4">
        <v>0</v>
      </c>
      <c r="U30" s="4">
        <v>0</v>
      </c>
      <c r="V30" s="4">
        <v>0</v>
      </c>
    </row>
    <row r="31" spans="1:25" x14ac:dyDescent="0.25">
      <c r="A31" s="10">
        <v>25</v>
      </c>
      <c r="B31" s="3" t="s">
        <v>97</v>
      </c>
      <c r="C31" s="3" t="s">
        <v>98</v>
      </c>
      <c r="D31" s="65">
        <v>2</v>
      </c>
      <c r="E31" s="68">
        <v>0</v>
      </c>
      <c r="F31" s="5">
        <v>0</v>
      </c>
      <c r="G31" s="4">
        <v>2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35">
        <v>0</v>
      </c>
      <c r="N31" s="35">
        <v>0</v>
      </c>
      <c r="O31" s="4">
        <v>0</v>
      </c>
      <c r="P31" s="35">
        <v>0</v>
      </c>
      <c r="Q31" s="66">
        <v>0</v>
      </c>
      <c r="R31" s="4">
        <v>2</v>
      </c>
      <c r="S31" s="4">
        <v>0</v>
      </c>
      <c r="T31" s="4">
        <v>0</v>
      </c>
      <c r="U31" s="4">
        <v>0</v>
      </c>
      <c r="V31" s="4">
        <v>0</v>
      </c>
    </row>
    <row r="32" spans="1:25" x14ac:dyDescent="0.25">
      <c r="A32" s="10">
        <v>26</v>
      </c>
      <c r="B32" s="3" t="s">
        <v>99</v>
      </c>
      <c r="C32" s="3" t="s">
        <v>100</v>
      </c>
      <c r="D32" s="65">
        <v>2</v>
      </c>
      <c r="E32" s="68">
        <v>0</v>
      </c>
      <c r="F32" s="5">
        <v>0</v>
      </c>
      <c r="G32" s="4">
        <v>2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35">
        <v>0</v>
      </c>
      <c r="N32" s="35">
        <v>0</v>
      </c>
      <c r="O32" s="4">
        <v>0</v>
      </c>
      <c r="P32" s="35">
        <v>0</v>
      </c>
      <c r="Q32" s="66">
        <v>0</v>
      </c>
      <c r="R32" s="4">
        <v>2</v>
      </c>
      <c r="S32" s="4">
        <v>0</v>
      </c>
      <c r="T32" s="4">
        <v>0</v>
      </c>
      <c r="U32" s="4">
        <v>0</v>
      </c>
      <c r="V32" s="4">
        <v>0</v>
      </c>
    </row>
    <row r="33" spans="1:22" s="1" customFormat="1" x14ac:dyDescent="0.25">
      <c r="A33" s="8"/>
      <c r="B33" s="122" t="s">
        <v>11</v>
      </c>
      <c r="C33" s="123"/>
      <c r="D33" s="61">
        <f t="shared" ref="D33:R33" si="0">SUM(D7:D32)</f>
        <v>47.5</v>
      </c>
      <c r="E33" s="61">
        <f t="shared" si="0"/>
        <v>16.5</v>
      </c>
      <c r="F33" s="61">
        <f t="shared" si="0"/>
        <v>0</v>
      </c>
      <c r="G33" s="61">
        <f t="shared" si="0"/>
        <v>18.5</v>
      </c>
      <c r="H33" s="61">
        <f t="shared" si="0"/>
        <v>6.5</v>
      </c>
      <c r="I33" s="61">
        <f t="shared" si="0"/>
        <v>15.5</v>
      </c>
      <c r="J33" s="61">
        <f t="shared" si="0"/>
        <v>1.5</v>
      </c>
      <c r="K33" s="61">
        <f t="shared" si="0"/>
        <v>4</v>
      </c>
      <c r="L33" s="61">
        <f t="shared" si="0"/>
        <v>2</v>
      </c>
      <c r="M33" s="61">
        <f t="shared" si="0"/>
        <v>0</v>
      </c>
      <c r="N33" s="61">
        <f t="shared" si="0"/>
        <v>0</v>
      </c>
      <c r="O33" s="61">
        <f t="shared" si="0"/>
        <v>12</v>
      </c>
      <c r="P33" s="60">
        <v>0</v>
      </c>
      <c r="Q33" s="61">
        <f t="shared" ref="Q33" si="1">SUM(Q7:Q32)</f>
        <v>6.5</v>
      </c>
      <c r="R33" s="61">
        <f t="shared" si="0"/>
        <v>18.5</v>
      </c>
      <c r="S33" s="61">
        <v>0</v>
      </c>
      <c r="T33" s="61">
        <v>0</v>
      </c>
      <c r="U33" s="61">
        <v>0</v>
      </c>
      <c r="V33" s="61">
        <v>0</v>
      </c>
    </row>
  </sheetData>
  <mergeCells count="12">
    <mergeCell ref="B33:C33"/>
    <mergeCell ref="A1:V1"/>
    <mergeCell ref="A2:V2"/>
    <mergeCell ref="G5:K5"/>
    <mergeCell ref="L5:P5"/>
    <mergeCell ref="Q5:V5"/>
    <mergeCell ref="A5:A6"/>
    <mergeCell ref="B5:B6"/>
    <mergeCell ref="C5:C6"/>
    <mergeCell ref="D5:F5"/>
    <mergeCell ref="A3:V3"/>
    <mergeCell ref="A4:V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Water sharing farmers list</vt:lpstr>
      <vt:lpstr>Bore well dischrage measurement</vt:lpstr>
      <vt:lpstr>Crop water demond</vt:lpstr>
      <vt:lpstr>Kharif 2018Crops proposed</vt:lpstr>
      <vt:lpstr>'Bore well dischrage measurement'!Print_Area</vt:lpstr>
      <vt:lpstr>'Bore well dischrage measurement'!Print_Titles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2018-12-04T06:49:16Z</dcterms:modified>
</cp:coreProperties>
</file>